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fileSharing userName="mboc" reservationPassword="C981"/>
  <workbookPr defaultThemeVersion="124226"/>
  <bookViews>
    <workbookView xWindow="30" yWindow="420" windowWidth="28620" windowHeight="12105" tabRatio="978" activeTab="54"/>
  </bookViews>
  <sheets>
    <sheet name="Tabela 1" sheetId="1" r:id="rId1"/>
    <sheet name="Tabela 2A_8i" sheetId="2" r:id="rId2"/>
    <sheet name="Tabela 2B" sheetId="3" state="hidden" r:id="rId3"/>
    <sheet name="Tabela 2C_8i" sheetId="4" r:id="rId4"/>
    <sheet name="Tabela 2C_8iii" sheetId="72" r:id="rId5"/>
    <sheet name="Tabela 2C_8iv" sheetId="73" r:id="rId6"/>
    <sheet name="Tabela 2C_8v " sheetId="74" r:id="rId7"/>
    <sheet name="Tabela 2C_8vi" sheetId="75" r:id="rId8"/>
    <sheet name="Tabela 2C_9i" sheetId="76" r:id="rId9"/>
    <sheet name="Tabela 2C_9iv" sheetId="77" r:id="rId10"/>
    <sheet name="Tabela 2C_9v" sheetId="78" r:id="rId11"/>
    <sheet name="Tabela 2C_10i" sheetId="79" r:id="rId12"/>
    <sheet name="Tabela 2C_10iii" sheetId="80" r:id="rId13"/>
    <sheet name="Tabela 2C_10iv" sheetId="81" r:id="rId14"/>
    <sheet name="Tabela 2C_PT" sheetId="82" r:id="rId15"/>
    <sheet name="Tabela 3A_1a" sheetId="31" r:id="rId16"/>
    <sheet name="Tabela 3A_1b" sheetId="5" r:id="rId17"/>
    <sheet name="Tabela 3A_3a" sheetId="33" r:id="rId18"/>
    <sheet name="Tabela 3A_3c" sheetId="32" r:id="rId19"/>
    <sheet name="Tabela 3A_4a" sheetId="36" r:id="rId20"/>
    <sheet name="Tabela 3A_4c" sheetId="35" r:id="rId21"/>
    <sheet name="Tabela 3A_4e" sheetId="34" r:id="rId22"/>
    <sheet name="Tabela 3A_4g" sheetId="38" r:id="rId23"/>
    <sheet name="Tabela 3A_5b" sheetId="39" r:id="rId24"/>
    <sheet name="Tabela 3A_6a" sheetId="41" r:id="rId25"/>
    <sheet name="Tabela 3A_6b" sheetId="37" r:id="rId26"/>
    <sheet name="Tabela 3A_6c" sheetId="40" r:id="rId27"/>
    <sheet name="Tabela 3A_6d" sheetId="42" r:id="rId28"/>
    <sheet name="Tabela 3A_8b" sheetId="44" r:id="rId29"/>
    <sheet name="Tabela 3A_2c" sheetId="47" r:id="rId30"/>
    <sheet name="Tabela 3A_9a" sheetId="45" r:id="rId31"/>
    <sheet name="Tabela 3A_9b" sheetId="46" r:id="rId32"/>
    <sheet name="Tabela 3A_10a" sheetId="43" r:id="rId33"/>
    <sheet name="Tabela 3A_7b" sheetId="48" r:id="rId34"/>
    <sheet name="Tabela 3A_7c" sheetId="50" r:id="rId35"/>
    <sheet name="Tabela 3A_7d" sheetId="49" r:id="rId36"/>
    <sheet name="Tabela 3B" sheetId="6" r:id="rId37"/>
    <sheet name="Tabela 4A_8i" sheetId="66" r:id="rId38"/>
    <sheet name="Tabela 4A_8v" sheetId="67" r:id="rId39"/>
    <sheet name="Tabela 4A_9i" sheetId="68" r:id="rId40"/>
    <sheet name="Tabela 4B_8i" sheetId="22" r:id="rId41"/>
    <sheet name="Tabela 4B_8iii" sheetId="21" r:id="rId42"/>
    <sheet name="Tabela 4B_8iv" sheetId="23" r:id="rId43"/>
    <sheet name="Tabela 4B_8v" sheetId="8" r:id="rId44"/>
    <sheet name="Tabela 4B_8vi" sheetId="24" r:id="rId45"/>
    <sheet name="Tabela 4B_9i" sheetId="25" r:id="rId46"/>
    <sheet name="Tabela 4B_9iv" sheetId="27" r:id="rId47"/>
    <sheet name="Tabela 4B_9v" sheetId="26" r:id="rId48"/>
    <sheet name="Tabela 4B_10i" sheetId="28" r:id="rId49"/>
    <sheet name="Tabela 4B_10iii" sheetId="30" r:id="rId50"/>
    <sheet name="Tabela 4B_10iv" sheetId="29" r:id="rId51"/>
    <sheet name="Tabela 4B_PT" sheetId="51" r:id="rId52"/>
    <sheet name="Tabela 5" sheetId="20" r:id="rId53"/>
    <sheet name="Tabela 6" sheetId="10" r:id="rId54"/>
    <sheet name="Tabela 7" sheetId="11" r:id="rId55"/>
    <sheet name="Tabela 8" sheetId="12" r:id="rId56"/>
    <sheet name="Tabela 9" sheetId="13" r:id="rId57"/>
    <sheet name="Tabela 10" sheetId="14" r:id="rId58"/>
    <sheet name="Tabela 11" sheetId="15" r:id="rId59"/>
    <sheet name="Tabela 12" sheetId="16" r:id="rId60"/>
    <sheet name="Tabela 13" sheetId="17" r:id="rId61"/>
    <sheet name="Tabela 14" sheetId="18" r:id="rId62"/>
    <sheet name="Tabela 15" sheetId="19" r:id="rId63"/>
    <sheet name="LEGENDA" sheetId="69" r:id="rId64"/>
  </sheets>
  <definedNames>
    <definedName name="_xlnm._FilterDatabase" localSheetId="52" hidden="1">'Tabela 5'!$A$6:$BV$47</definedName>
    <definedName name="_Toc441484841" localSheetId="0">'Tabela 1'!$B$42</definedName>
    <definedName name="_xlnm.Print_Titles" localSheetId="0">'Tabela 1'!$5:$5</definedName>
    <definedName name="_xlnm.Print_Titles" localSheetId="62">'Tabela 15'!$4:$4</definedName>
    <definedName name="_xlnm.Print_Titles" localSheetId="37">'Tabela 4A_8i'!$6:$6</definedName>
    <definedName name="_xlnm.Print_Titles" localSheetId="38">'Tabela 4A_8v'!$6:$6</definedName>
    <definedName name="_xlnm.Print_Titles" localSheetId="52">'Tabela 5'!$6:$6</definedName>
  </definedNames>
  <calcPr calcId="145621"/>
</workbook>
</file>

<file path=xl/calcChain.xml><?xml version="1.0" encoding="utf-8"?>
<calcChain xmlns="http://schemas.openxmlformats.org/spreadsheetml/2006/main">
  <c r="BR15" i="82" l="1"/>
  <c r="BR14" i="82"/>
  <c r="K23" i="10" l="1"/>
  <c r="J23" i="10"/>
  <c r="I20" i="10"/>
  <c r="I23" i="10"/>
  <c r="J20" i="10"/>
  <c r="K20" i="10"/>
  <c r="L20" i="10"/>
  <c r="L23" i="10"/>
  <c r="G20" i="10"/>
  <c r="G23" i="10"/>
  <c r="H23" i="10"/>
  <c r="H19" i="10"/>
  <c r="I19" i="10"/>
  <c r="J19" i="10"/>
  <c r="K19" i="10"/>
  <c r="L19" i="10"/>
  <c r="G19" i="10"/>
  <c r="E23" i="10"/>
  <c r="D23" i="10"/>
  <c r="E20" i="10"/>
  <c r="D20" i="10"/>
  <c r="E19" i="10"/>
  <c r="D19" i="10"/>
  <c r="K10" i="10"/>
  <c r="K11" i="10"/>
  <c r="K12" i="10"/>
  <c r="K13" i="10"/>
  <c r="K14" i="10"/>
  <c r="K15" i="10"/>
  <c r="K16" i="10"/>
  <c r="K17" i="10"/>
  <c r="K18" i="10"/>
  <c r="K9" i="10"/>
  <c r="H10" i="10"/>
  <c r="H11" i="10"/>
  <c r="H12" i="10"/>
  <c r="H13" i="10"/>
  <c r="H14" i="10"/>
  <c r="H15" i="10"/>
  <c r="H16" i="10"/>
  <c r="H17" i="10"/>
  <c r="H18" i="10"/>
  <c r="H9" i="10"/>
  <c r="H20" i="10"/>
</calcChain>
</file>

<file path=xl/comments1.xml><?xml version="1.0" encoding="utf-8"?>
<comments xmlns="http://schemas.openxmlformats.org/spreadsheetml/2006/main">
  <authors>
    <author>Katarzyna Wojcicka</author>
  </authors>
  <commentList>
    <comment ref="D5" authorId="0">
      <text>
        <r>
          <rPr>
            <sz val="9"/>
            <color indexed="81"/>
            <rFont val="Tahoma"/>
            <family val="2"/>
            <charset val="238"/>
          </rPr>
          <t>wskaźnik referencyjny</t>
        </r>
      </text>
    </comment>
  </commentList>
</comments>
</file>

<file path=xl/comments2.xml><?xml version="1.0" encoding="utf-8"?>
<comments xmlns="http://schemas.openxmlformats.org/spreadsheetml/2006/main">
  <authors>
    <author>Katarzyna Wojcicka</author>
  </authors>
  <commentList>
    <comment ref="BR7" authorId="0">
      <text>
        <r>
          <rPr>
            <sz val="9"/>
            <color indexed="81"/>
            <rFont val="Tahoma"/>
            <family val="2"/>
            <charset val="238"/>
          </rPr>
          <t>Stopień realizacji wskaźnika</t>
        </r>
      </text>
    </comment>
  </commentList>
</comments>
</file>

<file path=xl/comments3.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4.xml><?xml version="1.0" encoding="utf-8"?>
<comments xmlns="http://schemas.openxmlformats.org/spreadsheetml/2006/main">
  <authors>
    <author>Katarzyna Wojcicka</author>
  </authors>
  <commentList>
    <comment ref="BR7" authorId="0">
      <text>
        <r>
          <rPr>
            <sz val="9"/>
            <color indexed="81"/>
            <rFont val="Tahoma"/>
            <family val="2"/>
            <charset val="238"/>
          </rPr>
          <t>Stopień realizacji wskaźnika</t>
        </r>
      </text>
    </comment>
  </commentList>
</comments>
</file>

<file path=xl/comments5.xml><?xml version="1.0" encoding="utf-8"?>
<comments xmlns="http://schemas.openxmlformats.org/spreadsheetml/2006/main">
  <authors>
    <author>Katarzyna Wojcicka</author>
  </authors>
  <commentList>
    <comment ref="BR7" authorId="0">
      <text>
        <r>
          <rPr>
            <sz val="9"/>
            <color indexed="81"/>
            <rFont val="Tahoma"/>
            <family val="2"/>
            <charset val="238"/>
          </rPr>
          <t>Stopień realizacji wskaźnika</t>
        </r>
      </text>
    </comment>
  </commentList>
</comments>
</file>

<file path=xl/comments6.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7.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8.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9.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10.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11.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12.xml><?xml version="1.0" encoding="utf-8"?>
<comments xmlns="http://schemas.openxmlformats.org/spreadsheetml/2006/main">
  <authors>
    <author>Katarzyna Wojcicka</author>
  </authors>
  <commentList>
    <comment ref="BR6" authorId="0">
      <text>
        <r>
          <rPr>
            <sz val="9"/>
            <color indexed="81"/>
            <rFont val="Tahoma"/>
            <family val="2"/>
            <charset val="238"/>
          </rPr>
          <t>Stopień realizacji wskaźnika</t>
        </r>
      </text>
    </comment>
  </commentList>
</comments>
</file>

<file path=xl/comments13.xml><?xml version="1.0" encoding="utf-8"?>
<comments xmlns="http://schemas.openxmlformats.org/spreadsheetml/2006/main">
  <authors>
    <author>Katarzyna Wojcicka</author>
  </authors>
  <commentList>
    <comment ref="BR7" authorId="0">
      <text>
        <r>
          <rPr>
            <sz val="9"/>
            <color indexed="81"/>
            <rFont val="Tahoma"/>
            <family val="2"/>
            <charset val="238"/>
          </rPr>
          <t>Stopień realizacji wskaźnika</t>
        </r>
      </text>
    </comment>
  </commentList>
</comments>
</file>

<file path=xl/comments14.xml><?xml version="1.0" encoding="utf-8"?>
<comments xmlns="http://schemas.openxmlformats.org/spreadsheetml/2006/main">
  <authors>
    <author>Katarzyna Wojcicka</author>
    <author>aostaszewska</author>
  </authors>
  <commentList>
    <comment ref="A5" authorId="0">
      <text>
        <r>
          <rPr>
            <sz val="9"/>
            <color indexed="81"/>
            <rFont val="Tahoma"/>
            <family val="2"/>
            <charset val="238"/>
          </rPr>
          <t>Poniższe pola należy wypełnić jak analogiczne kolumny w tabeli 18a programu operacyjnego.</t>
        </r>
      </text>
    </comment>
    <comment ref="D6" authorId="0">
      <text>
        <r>
          <rPr>
            <sz val="9"/>
            <color indexed="81"/>
            <rFont val="Tahoma"/>
            <family val="2"/>
            <charset val="238"/>
          </rPr>
          <t>W kolumnie tej należy wskazać podstawę certyfikacji, tzn. całkowite koszty kwalifikowalne (słownie, nie kwotowo).</t>
        </r>
      </text>
    </comment>
    <comment ref="G6" authorId="0">
      <text>
        <r>
          <rPr>
            <sz val="9"/>
            <color indexed="81"/>
            <rFont val="Tahoma"/>
            <family val="2"/>
            <charset val="238"/>
          </rPr>
          <t>W kolumnie tej należy wprowadzić dane dotyczące całkowitych wydatków kwalifikowalnych, które zostały wskazane w podpisanych z beneficjentami umowach o dofinansowanie oraz decyzjach o dofinansowaniu. (z uwzględnieniem ewentualnych aneksów).
Dotyczy kwalifikowalnych wydatków ogółem, tj. łącznie z prywatnymi, jeżeli takie będą w projekcie.</t>
        </r>
      </text>
    </comment>
    <comment ref="I6" authorId="0">
      <text>
        <r>
          <rPr>
            <sz val="9"/>
            <color indexed="81"/>
            <rFont val="Tahoma"/>
            <family val="2"/>
            <charset val="238"/>
          </rPr>
          <t>W kolumnie tej należy wprowadzić dane dotyczące wydatków publicznych, które zostały wskazane w podpisanych z beneficjentami umowach o dofinansowanie oraz decyzjach o dofinansowaniu. (z uwzględnieniem ewentualnych aneksów).
Publiczne koszty kwalifikowalne należy rozumiec jako kwalifikowalne wydatki publiczne z umów, a zatem nie tylko dofinansowanie, ale też ewentualny wkład wlasny pochodzący z krajowych środków publicznych.</t>
        </r>
      </text>
    </comment>
    <comment ref="J6" authorId="0">
      <text>
        <r>
          <rPr>
            <sz val="9"/>
            <color indexed="81"/>
            <rFont val="Tahoma"/>
            <family val="2"/>
            <charset val="238"/>
          </rPr>
          <t>W kolumnie tej należy wskazać łączną kwotę wydatków kwalifikowalnych ze wszystkich zatwierdzonych przez Instytucje wniosków o płatność złożonych w ramach danego programu (z uwzględnieniem ewentualnych korekt wniosków oraz zwrotów).</t>
        </r>
      </text>
    </comment>
    <comment ref="L6" authorId="0">
      <text>
        <r>
          <rPr>
            <sz val="9"/>
            <color indexed="81"/>
            <rFont val="Tahoma"/>
            <family val="2"/>
            <charset val="238"/>
          </rPr>
          <t>W celu zapewnienia jednolitości podejścia i porównywalności danych pomiędzy programami proponuje się przyjąć, ze wybrana operacja = projekt, dla którego mamy umowę/decyzję/porozumienie.</t>
        </r>
      </text>
    </comment>
    <comment ref="G9" authorId="1">
      <text>
        <r>
          <rPr>
            <b/>
            <sz val="9"/>
            <color indexed="81"/>
            <rFont val="Tahoma"/>
            <family val="2"/>
            <charset val="238"/>
          </rPr>
          <t>aostaszewska:</t>
        </r>
        <r>
          <rPr>
            <sz val="9"/>
            <color indexed="81"/>
            <rFont val="Tahoma"/>
            <family val="2"/>
            <charset val="238"/>
          </rPr>
          <t xml:space="preserve">
przeliczone po kursie 4,24
</t>
        </r>
      </text>
    </comment>
  </commentList>
</comments>
</file>

<file path=xl/comments15.xml><?xml version="1.0" encoding="utf-8"?>
<comments xmlns="http://schemas.openxmlformats.org/spreadsheetml/2006/main">
  <authors>
    <author>Katarzyna Wojcicka</author>
    <author>aostaszewska</author>
  </authors>
  <commentList>
    <comment ref="L5" authorId="0">
      <text>
        <r>
          <rPr>
            <sz val="9"/>
            <color indexed="81"/>
            <rFont val="Tahoma"/>
            <family val="2"/>
            <charset val="238"/>
          </rPr>
          <t>Na podstawie umów.</t>
        </r>
      </text>
    </comment>
    <comment ref="M5" authorId="0">
      <text>
        <r>
          <rPr>
            <sz val="9"/>
            <color indexed="81"/>
            <rFont val="Tahoma"/>
            <family val="2"/>
            <charset val="238"/>
          </rPr>
          <t>Na podstawie umów.</t>
        </r>
      </text>
    </comment>
    <comment ref="N5" authorId="0">
      <text>
        <r>
          <rPr>
            <sz val="9"/>
            <color indexed="81"/>
            <rFont val="Tahoma"/>
            <family val="2"/>
            <charset val="238"/>
          </rPr>
          <t>Na podstawie zweryfikowanych wniosków o płatność.</t>
        </r>
      </text>
    </comment>
    <comment ref="O5" authorId="0">
      <text>
        <r>
          <rPr>
            <sz val="9"/>
            <color indexed="81"/>
            <rFont val="Tahoma"/>
            <family val="2"/>
            <charset val="238"/>
          </rPr>
          <t>Na podstawie umów.
W celu zapewnienia jednolitości podejścia i porównywalności danych pomiędzy programami proponuje się przyjąć, ze wybrana operacja = projekt, dla którego mamy umowę/decyzję/porozumienie.</t>
        </r>
      </text>
    </comment>
    <comment ref="D6" authorId="0">
      <text>
        <r>
          <rPr>
            <sz val="9"/>
            <color indexed="81"/>
            <rFont val="Tahoma"/>
            <family val="2"/>
            <charset val="238"/>
          </rPr>
          <t>Zgodnie z załącznikiem I, tabela 1 w rozporządzeniu 215/2014</t>
        </r>
      </text>
    </comment>
    <comment ref="E6" authorId="0">
      <text>
        <r>
          <rPr>
            <sz val="9"/>
            <color indexed="81"/>
            <rFont val="Tahoma"/>
            <family val="2"/>
            <charset val="238"/>
          </rPr>
          <t>Zgodnie z załącznikiem I, tabela 2 w rozporządzeniu 215/2014</t>
        </r>
      </text>
    </comment>
    <comment ref="F6" authorId="0">
      <text>
        <r>
          <rPr>
            <sz val="9"/>
            <color indexed="81"/>
            <rFont val="Tahoma"/>
            <family val="2"/>
            <charset val="238"/>
          </rPr>
          <t>Zgodnie z załącznikiem I, tabela 3 w rozporządzeniu 215/2014</t>
        </r>
      </text>
    </comment>
    <comment ref="H6" authorId="0">
      <text>
        <r>
          <rPr>
            <sz val="9"/>
            <color indexed="81"/>
            <rFont val="Tahoma"/>
            <family val="2"/>
            <charset val="238"/>
          </rPr>
          <t>Zgodnie z załącznikiem I, tabela 5 w rozporządzeniu 215/2014</t>
        </r>
      </text>
    </comment>
    <comment ref="I6" authorId="0">
      <text>
        <r>
          <rPr>
            <sz val="9"/>
            <color indexed="81"/>
            <rFont val="Tahoma"/>
            <family val="2"/>
            <charset val="238"/>
          </rPr>
          <t>Zgodnie z załącznikiem I, tabela 6 w rozporządzeniu 215/2014</t>
        </r>
      </text>
    </comment>
    <comment ref="J6" authorId="0">
      <text>
        <r>
          <rPr>
            <sz val="9"/>
            <color indexed="81"/>
            <rFont val="Tahoma"/>
            <family val="2"/>
            <charset val="238"/>
          </rPr>
          <t>Zgodnie z załącznikiem I, tabela 7 w rozporządzeniu 215/2014</t>
        </r>
      </text>
    </comment>
    <comment ref="K6" authorId="0">
      <text>
        <r>
          <rPr>
            <sz val="9"/>
            <color indexed="81"/>
            <rFont val="Tahoma"/>
            <family val="2"/>
            <charset val="238"/>
          </rPr>
          <t>Zgodnie z załącznikiem I, tabela 8 w rozporządzeniu 215/2014</t>
        </r>
      </text>
    </comment>
    <comment ref="L8" authorId="1">
      <text>
        <r>
          <rPr>
            <b/>
            <sz val="9"/>
            <color indexed="81"/>
            <rFont val="Tahoma"/>
            <family val="2"/>
            <charset val="238"/>
          </rPr>
          <t>aostaszewska:</t>
        </r>
        <r>
          <rPr>
            <sz val="9"/>
            <color indexed="81"/>
            <rFont val="Tahoma"/>
            <family val="2"/>
            <charset val="238"/>
          </rPr>
          <t xml:space="preserve">
przeliczone po kursie 4,24
</t>
        </r>
      </text>
    </comment>
  </commentList>
</comments>
</file>

<file path=xl/comments16.xml><?xml version="1.0" encoding="utf-8"?>
<comments xmlns="http://schemas.openxmlformats.org/spreadsheetml/2006/main">
  <authors>
    <author>Katarzyna Wojcicka</author>
  </authors>
  <commentList>
    <comment ref="C5" authorId="0">
      <text>
        <r>
          <rPr>
            <sz val="9"/>
            <color indexed="81"/>
            <rFont val="Tahoma"/>
            <family val="2"/>
            <charset val="238"/>
          </rPr>
          <t>Należy wskazać kwoty dofinansowania UE przewidziane do wykorzystania w ramach cross-financingu. Chodzi o dofinansowanie UE, które instytucja musi wyliczyć we własnym zakresie w oparciu o dane dotyczące wydatków kwalifikowalnych zarejestrowanych w SL2014.</t>
        </r>
      </text>
    </comment>
    <comment ref="E5" authorId="0">
      <text>
        <r>
          <rPr>
            <sz val="9"/>
            <color indexed="81"/>
            <rFont val="Tahoma"/>
            <family val="2"/>
            <charset val="238"/>
          </rPr>
          <t>Beneficjenci instytucji zarządzającej = beneficjenci programu</t>
        </r>
      </text>
    </comment>
  </commentList>
</comments>
</file>

<file path=xl/comments17.xml><?xml version="1.0" encoding="utf-8"?>
<comments xmlns="http://schemas.openxmlformats.org/spreadsheetml/2006/main">
  <authors>
    <author>Katarzyna Wojcicka</author>
  </authors>
  <commentList>
    <comment ref="C6" authorId="0">
      <text>
        <r>
          <rPr>
            <sz val="9"/>
            <color indexed="81"/>
            <rFont val="Tahoma"/>
            <family val="2"/>
            <charset val="238"/>
          </rPr>
          <t>Należy wskazać kwoty dofinansowania UE przewidziane do wykorzystania na operacje realizowane poza obszarem objętym programem (wyliczone samodzielnie w oparciu o montaż umowy).</t>
        </r>
      </text>
    </comment>
    <comment ref="E6" authorId="0">
      <text>
        <r>
          <rPr>
            <sz val="9"/>
            <color indexed="81"/>
            <rFont val="Tahoma"/>
            <family val="2"/>
            <charset val="238"/>
          </rPr>
          <t>Beneficjenci instytucji zarządzającej = beneficjenci programu</t>
        </r>
      </text>
    </comment>
  </commentList>
</comments>
</file>

<file path=xl/comments18.xml><?xml version="1.0" encoding="utf-8"?>
<comments xmlns="http://schemas.openxmlformats.org/spreadsheetml/2006/main">
  <authors>
    <author>Katarzyna Wojcicka</author>
  </authors>
  <commentList>
    <comment ref="C6" authorId="0">
      <text>
        <r>
          <rPr>
            <sz val="9"/>
            <color indexed="81"/>
            <rFont val="Tahoma"/>
            <family val="2"/>
            <charset val="238"/>
          </rPr>
          <t>Beneficjenci instytucji zarządzającej = beneficjenci programu</t>
        </r>
      </text>
    </comment>
  </commentList>
</comments>
</file>

<file path=xl/comments19.xml><?xml version="1.0" encoding="utf-8"?>
<comments xmlns="http://schemas.openxmlformats.org/spreadsheetml/2006/main">
  <authors>
    <author>Katarzyna Wojcicka</author>
  </authors>
  <commentList>
    <comment ref="A4" authorId="0">
      <text>
        <r>
          <rPr>
            <sz val="9"/>
            <color indexed="81"/>
            <rFont val="Tahoma"/>
            <family val="2"/>
            <charset val="238"/>
          </rPr>
          <t>tytuł projektu</t>
        </r>
      </text>
    </comment>
    <comment ref="D4" authorId="0">
      <text>
        <r>
          <rPr>
            <sz val="9"/>
            <color indexed="81"/>
            <rFont val="Tahoma"/>
            <family val="2"/>
            <charset val="238"/>
          </rPr>
          <t>wartość projektu ogółem</t>
        </r>
      </text>
    </comment>
    <comment ref="F4" authorId="0">
      <text>
        <r>
          <rPr>
            <sz val="9"/>
            <color indexed="81"/>
            <rFont val="Tahoma"/>
            <family val="2"/>
            <charset val="238"/>
          </rPr>
          <t>data powiadomienia/ przedłożenia projektu do KE</t>
        </r>
      </text>
    </comment>
    <comment ref="G4" authorId="0">
      <text>
        <r>
          <rPr>
            <sz val="9"/>
            <color indexed="81"/>
            <rFont val="Tahoma"/>
            <family val="2"/>
            <charset val="238"/>
          </rPr>
          <t>Zgodnie z artykułem 102 rozp. ogólnego, jeśli duży projekt został pozytywnie oceniony przez niezależnych ekspertów, IZ może zdecydować o realizacji projektu i powiadomić o tym KE. W terminie do trzech miesięcy od daty powiadomienia  KE o wyborze dużego projektu przez IZ, KE może wydać decyzję odmowną. Jeśli odmowa nie nastąpi, projekt uznaje się za zatwierdzony przez KE. Proponuje się w tym polu podać datę, wynikającą z powyższego zapisu, tj. datę upływu terminu na wydanie przez KE ewentualnej odmowy.</t>
        </r>
      </text>
    </comment>
    <comment ref="M4" authorId="0">
      <text>
        <r>
          <rPr>
            <sz val="9"/>
            <color indexed="81"/>
            <rFont val="Tahoma"/>
            <family val="2"/>
            <charset val="238"/>
          </rPr>
          <t>Proponuje się podać wskaźniki produktu wraz z wartościami docelowymi , które zgodnie z zakresem informacji wymaganym w art. 101 lit h rozp. ogólnego, stanowią podstawę oceny i monitorowania postępów w realizacji projektów.</t>
        </r>
      </text>
    </comment>
  </commentList>
</comments>
</file>

<file path=xl/comments20.xml><?xml version="1.0" encoding="utf-8"?>
<comments xmlns="http://schemas.openxmlformats.org/spreadsheetml/2006/main">
  <authors>
    <author>aostaszewska</author>
  </authors>
  <commentList>
    <comment ref="A3" authorId="0">
      <text>
        <r>
          <rPr>
            <b/>
            <sz val="9"/>
            <color indexed="81"/>
            <rFont val="Tahoma"/>
            <family val="2"/>
            <charset val="238"/>
          </rPr>
          <t>aostaszewska:</t>
        </r>
        <r>
          <rPr>
            <sz val="9"/>
            <color indexed="81"/>
            <rFont val="Tahoma"/>
            <family val="2"/>
            <charset val="238"/>
          </rPr>
          <t xml:space="preserve">
W Polsce IZ nie zdecydowały się na zastosowanie tego instrumentu, wobec czego punkt 10.2 sprawozdania oraz tabele 13 należy pozostawić niewypełniony</t>
        </r>
      </text>
    </comment>
  </commentList>
</comments>
</file>

<file path=xl/sharedStrings.xml><?xml version="1.0" encoding="utf-8"?>
<sst xmlns="http://schemas.openxmlformats.org/spreadsheetml/2006/main" count="9566" uniqueCount="970">
  <si>
    <t>WARTOŚĆ ROCZNA</t>
  </si>
  <si>
    <t>NR IDENTYFIKACYJNY</t>
  </si>
  <si>
    <t>Wskaźnik</t>
  </si>
  <si>
    <t>Jednostka miary</t>
  </si>
  <si>
    <t>Wartość bazowa</t>
  </si>
  <si>
    <t>Rok bazowy</t>
  </si>
  <si>
    <t>Wartość docelowa (2023 r.)</t>
  </si>
  <si>
    <t>2014 r.</t>
  </si>
  <si>
    <t>2015 r.</t>
  </si>
  <si>
    <t>2016 r.</t>
  </si>
  <si>
    <t>2017 r.</t>
  </si>
  <si>
    <t>2018 r.</t>
  </si>
  <si>
    <t>2019 r.</t>
  </si>
  <si>
    <t>2020 r.</t>
  </si>
  <si>
    <t>2021 r.</t>
  </si>
  <si>
    <t>2022 r.</t>
  </si>
  <si>
    <t>2023 r.</t>
  </si>
  <si>
    <t>Uwagi (w razie potrzeby)</t>
  </si>
  <si>
    <t>&lt;type='S' input='G'&gt;</t>
  </si>
  <si>
    <t>&lt;type='N or 'S'' input='G'&gt;</t>
  </si>
  <si>
    <t>&lt;type='N' input='G'&gt;</t>
  </si>
  <si>
    <t>&lt;type='N' or 'S' input='G'&gt;</t>
  </si>
  <si>
    <t>&lt;type='N' or 'S' input='M'&gt;</t>
  </si>
  <si>
    <t>&lt;type='S' maxlength=875 input='M'&gt;</t>
  </si>
  <si>
    <t>M</t>
  </si>
  <si>
    <t>K</t>
  </si>
  <si>
    <t>Ogółem</t>
  </si>
  <si>
    <t>Kategoria regionu (jeżeli dotyczy)</t>
  </si>
  <si>
    <t>Tabela 2A</t>
  </si>
  <si>
    <t>Kategoria regionu</t>
  </si>
  <si>
    <t>Wspólny wskaźnik produktu stosowany jako podstawa do ustalania celów</t>
  </si>
  <si>
    <t>Jednostka miary dla wartości bazowej i docelowej</t>
  </si>
  <si>
    <t>Wartość docelowa (2023 r.) (nieobowiązkowy podział ze względu na płeć w odniesieniu do wartości docelowej)</t>
  </si>
  <si>
    <t>Wartość skumulowana (obliczana automatycznie)</t>
  </si>
  <si>
    <t>Wskaźnik osiągnięć Nieobowiązkowy podział ze względu na płeć</t>
  </si>
  <si>
    <t>&lt;type='N or 'S' input='G'&gt;</t>
  </si>
  <si>
    <t>&lt;type='P' input='G'&gt;</t>
  </si>
  <si>
    <t>Wartość roczna</t>
  </si>
  <si>
    <t>Bierni zawodowo uczestnicy poszukujący pracy po opuszczeniu programu</t>
  </si>
  <si>
    <t>Uczestnicy kształcenia lub szkolenia po opuszczeniu programu</t>
  </si>
  <si>
    <t>Uczestnicy uzyskujący kwalifikacje po opuszczeniu programu</t>
  </si>
  <si>
    <t>Uczestnicy pracujący, łącznie z prowadzącymi działalność na własny rachunek, po opuszczeniu programu</t>
  </si>
  <si>
    <t>Uczestnicy w niekorzystnej sytuacji społecznej poszukujący pracy, uczestniczący w kształceniu lub szkoleniu, zdobywający kwalifikacje, zatrudnieni (łącznie z prowadzącymi działalność na własny rachunek) po opuszczeniu programu</t>
  </si>
  <si>
    <t>Tabela 2B</t>
  </si>
  <si>
    <t>Końcowa jednostka miary</t>
  </si>
  <si>
    <t>Bezrobotni uczestnicy, którzy ukończyli interwencję wspieraną w ramach Inicjatywy na rzecz zatrudnienia ludzi młodych</t>
  </si>
  <si>
    <t>Bezrobotni uczestnicy, którzy otrzymają ofertę pracy, ustawicznego kształcenia, przygotowania zawodowego lub stażu po opuszczeniu programu</t>
  </si>
  <si>
    <t>Bezrobotni uczestnicy, uczestniczący w kształceniu/szkoleniu lub uzyskujący kwalifikacje lub pracujący, w tym prowadzący działalność na własny rachunek, po opuszczeniu programu</t>
  </si>
  <si>
    <t>Uczestnicy długotrwale bezrobotni, którzy ukończyli interwencję wspieraną w ramach Inicjatywy na rzecz zatrudnienia ludzi młodych</t>
  </si>
  <si>
    <t>Uczestnicy długotrwale bezrobotni, którzy otrzymają ofertę pracy, kształcenia ustawicznego, przygotowania zawodowego lub stażu po opuszczeniu programu</t>
  </si>
  <si>
    <t>Uczestnicy długotrwale bezrobotni, uczestniczący w kształceniu/szkoleniu uzyskujący kwalifikacje lub pracujący, w tym prowadzący działalność na własny rachunek, po opuszczeniu programu</t>
  </si>
  <si>
    <t>Uczestnicy bierni zawodowo, nieuczestniczący w kształceniu ani szkoleniu, którzy ukończyli interwencję wspieraną w ramach Inicjatywy na rzecz zatrudnienia ludzi młodych</t>
  </si>
  <si>
    <t>Uczestnicy bierni zawodowo, nieuczestniczący w kształceniu ani szkoleniu, którzy otrzymają ofertę pracy, kształcenia ustawicznego, przygotowania zawodowego lub stażu po opuszczeniu programu</t>
  </si>
  <si>
    <t>Uczestnicy bierni zawodowo nieuczestniczący w kształceniu lub szkoleniu, uczestniczący w kształceniu/ szkoleniu lub uzyskujący kwalifikacje lub pracujący, w tym prowadzący działalność na własny rachunek, po opuszczeniu programu</t>
  </si>
  <si>
    <t>Tabela 2C</t>
  </si>
  <si>
    <t>Wskaźniki rezultatu specyficzne dla programu w odniesieniu do EFS (w stosownych przypadkach według osi priorytetowej, priorytetu inwestycyjnego i kategorii regionu); ma zastosowanie także do osi priorytetowej „Pomoc techniczna”</t>
  </si>
  <si>
    <t>EFS/Inicjatywa na rzecz zatrudnienia ludzi młodych</t>
  </si>
  <si>
    <t>Kategoria regionu (w stosownych przypadkach)</t>
  </si>
  <si>
    <t>Jednostka miary dla wskaźnika</t>
  </si>
  <si>
    <t>Wskaźnik osiągnięć</t>
  </si>
  <si>
    <t>(Wyłącznie w przypadku ilościowych)</t>
  </si>
  <si>
    <t>r</t>
  </si>
  <si>
    <t>s</t>
  </si>
  <si>
    <t>Podanie wartości rocznej i skumulowanej jest obowiązkowe. W przypadku gdy nie można podać wartości rocznej (np. ponieważ zgłaszane są wartości procentowe i mianownik wynosiłby zero), wartość roczną oznacza się jako „nie dotyczy”. Wartości skumulowane wskaźników wyrażone w liczbach absolutnych i procentowo w stosunku do referencyjnych wskaźników produktu są obliczane automatycznie.</t>
  </si>
  <si>
    <t>Tabela 3A</t>
  </si>
  <si>
    <t>Fundusz</t>
  </si>
  <si>
    <t>&lt;type='N' input='M'&gt;</t>
  </si>
  <si>
    <t>Wartość skumulowana — wybrane operacje [prognoza przedstawiona przez beneficjentów]</t>
  </si>
  <si>
    <t>Wartość skumulowana — w pełni zrealizowane operacje [rzeczywiste wykonanie]</t>
  </si>
  <si>
    <t>Tabela 3B</t>
  </si>
  <si>
    <t>W odniesieniu do wybranych wspólnych wskaźników produktu dla wsparcia z EFRR w ramach celu „Inwestycje na rzecz wzrostu gospodarczego i zatrudnienia” związanego z inwestycjami produkcyjnymi — liczba przedsiębiorstw otrzymujących wsparcie w ramach programu operacyjnego — przy czym każde przedsiębiorstwo liczone jest tylko raz, niezależnie od liczby projektów w ramach danego przedsiębiorstwa</t>
  </si>
  <si>
    <t>Nazwa wskaźnika</t>
  </si>
  <si>
    <t>Liczba przedsiębiorstw otrzymujących wsparcie w ramach programu operacyjnego — przy czym każde przedsiębiorstwo liczone jest tylko raz, niezależnie od liczby projektów w ramach danego przedsiębiorstwa</t>
  </si>
  <si>
    <t>Liczba przedsiębiorstw otrzymujących wsparcie</t>
  </si>
  <si>
    <t>Liczba przedsiębiorstw otrzymujących dotacje</t>
  </si>
  <si>
    <t>Liczba przedsiębiorstw otrzymujących wsparcie finansowe inne niż dotacje</t>
  </si>
  <si>
    <t>Liczba przedsiębiorstw otrzymujących wsparcie niefinansowe</t>
  </si>
  <si>
    <t>Liczba wspieranych nowych przedsiębiorstw</t>
  </si>
  <si>
    <t>Tabela 4A</t>
  </si>
  <si>
    <t>Wskaźnik NR IDENTYFIKACYJNY</t>
  </si>
  <si>
    <t>Wskaźnik (nazwa wskaźnika)</t>
  </si>
  <si>
    <t>Wartość docelowa (2023 r.) Nieobowiązkowy podział ze względu na płeć (w odniesieniu do wartości docelowej)</t>
  </si>
  <si>
    <t>Wskaźnik osiągnięć nieobowiązkowy podział ze względu na płeć</t>
  </si>
  <si>
    <t xml:space="preserve">Długotrwale bezrobotni (EFS) </t>
  </si>
  <si>
    <t xml:space="preserve">Osoby bierne zawodowo (EFS) </t>
  </si>
  <si>
    <t xml:space="preserve">Osoby bierne zawodowo, nieuczestniczące w kształceniu ani szkoleniu (EFS) </t>
  </si>
  <si>
    <t xml:space="preserve">Osoby pracujące, łącznie z prowadzącymi działalność na własny rachunek </t>
  </si>
  <si>
    <t xml:space="preserve">Osoby poniżej 25 lat (EFS) </t>
  </si>
  <si>
    <t xml:space="preserve">Osoby powyżej 54 lat </t>
  </si>
  <si>
    <t xml:space="preserve">Osoby powyżej 54 lat, które są bezrobotne, łącznie z długotrwale bezrobotnymi, lub są bierne zawodowo i nie uczestniczą w kształceniu lub szkoleniu </t>
  </si>
  <si>
    <t xml:space="preserve">Osoby z wykształceniem podstawowym (ISCED 1) lub średnim I stopnia (ISCED 2) (EFS) </t>
  </si>
  <si>
    <t xml:space="preserve">Osoby z wykształceniem na poziomie ponadgimnazjalnym (ISCED 3) lub policealnym (ISCED 4) (EFS) </t>
  </si>
  <si>
    <t xml:space="preserve">Osoby z wykształceniem wyższym (ISCED 5 do 8) (EFS) </t>
  </si>
  <si>
    <t xml:space="preserve">Uczestnicy żyjący w gospodarstwie domowym bez osób pracujących (EFS) </t>
  </si>
  <si>
    <t xml:space="preserve">Uczestnicy żyjący w gospodarstwie domowym bez osób pracujących, z dziećmi pozostającymi na utrzymaniu (EFS) </t>
  </si>
  <si>
    <t xml:space="preserve">Uczestnicy żyjący w gospodarstwie domowym składającym się z jednej osoby dorosłej i dzieci pozostających na utrzymaniu (EFS) </t>
  </si>
  <si>
    <t xml:space="preserve">Migranci, uczestnicy obcego pochodzenia, mniejszości (w tym społeczności marginalizowane, takie jak Romowie) (EFS) </t>
  </si>
  <si>
    <t xml:space="preserve">Uczestnicy z niepełnosprawnościami (EFS) </t>
  </si>
  <si>
    <t xml:space="preserve">Inne osoby w niekorzystnej sytuacji społecznej (EFS) </t>
  </si>
  <si>
    <t xml:space="preserve">Liczba projektów zrealizowanych w pełni lub częściowo przez partnerów społecznych lub organizacje pozarządowe </t>
  </si>
  <si>
    <t xml:space="preserve">Liczba projektów ukierunkowanych na trwały udział kobiet w zatrudnieniu i rozwój ich kariery zawodowej </t>
  </si>
  <si>
    <t xml:space="preserve">Liczba projektów obejmujących administrację publiczną lub służby publiczne na szczeblu krajowym, regionalnym lub lokalnym </t>
  </si>
  <si>
    <t xml:space="preserve">Liczba objętych wsparciem mikro-, małych i średnich przedsiębiorstw (w tym przedsiębiorstw spółdzielczych i przedsiębiorstw gospodarki społecznej) </t>
  </si>
  <si>
    <t>Tabela 4B</t>
  </si>
  <si>
    <t>Razem</t>
  </si>
  <si>
    <t>Oś priorytetowa</t>
  </si>
  <si>
    <t>Tabela 6</t>
  </si>
  <si>
    <t>Informacje finansowe na poziomie osi priorytetowej i programu</t>
  </si>
  <si>
    <t>1.</t>
  </si>
  <si>
    <t>2.</t>
  </si>
  <si>
    <t>3.</t>
  </si>
  <si>
    <t>4.</t>
  </si>
  <si>
    <t>5.</t>
  </si>
  <si>
    <t>6.</t>
  </si>
  <si>
    <t>7.</t>
  </si>
  <si>
    <t>8.</t>
  </si>
  <si>
    <t>9.</t>
  </si>
  <si>
    <t>10.</t>
  </si>
  <si>
    <t>11.</t>
  </si>
  <si>
    <t>12.</t>
  </si>
  <si>
    <t>Alokacja finansowa osi priorytetowej na podstawie programu operacyjnego [na podstawie tabeli 18a programu operacyjnego]</t>
  </si>
  <si>
    <t>Dane zbiorcze dotyczące finansowego postępu programu operacyjnego</t>
  </si>
  <si>
    <t>Finansowanie ogółem (EUR)</t>
  </si>
  <si>
    <t>Stopa dofinansowania (w %)</t>
  </si>
  <si>
    <t>Całkowite koszty kwalifikowalne operacji wybranych do udzielenia wsparcia (EUR)</t>
  </si>
  <si>
    <t>Procentowy udział wartości całkowitych kosztów kwalifikowalnych operacji wybranych do dofinansowania w alokacji całkowitych kosztów kwalifikowalnych dla danej osi priorytetowej [kolumna 7/kolumna 5 x 100]</t>
  </si>
  <si>
    <t>Publiczne koszty kwalifikowalne operacji wybranych do udzielenia wsparcia (EUR)</t>
  </si>
  <si>
    <t>Całkowite wydatki kwalifikowalne zadeklarowane przez beneficjentów instytucji zarządzającej</t>
  </si>
  <si>
    <t>Procentowy udział wartości całkowitych wydatków kwalifikowalnych zadeklarowanych przez beneficjentów w alokacji całkowitych kosztów kwalifikowalnych dla danej osi priorytetowej [kolumna 10/kolumna 5 x100]</t>
  </si>
  <si>
    <t>Liczba wybranych operacji</t>
  </si>
  <si>
    <t>Obliczenia</t>
  </si>
  <si>
    <t>&lt;type='Cu' input='M'&gt;</t>
  </si>
  <si>
    <t>Oś priorytetowa 1</t>
  </si>
  <si>
    <t>EFRR</t>
  </si>
  <si>
    <t>Oś priorytetowa 2</t>
  </si>
  <si>
    <t>EFS</t>
  </si>
  <si>
    <t>Oś priorytetowa 3</t>
  </si>
  <si>
    <t>Nie dotyczy</t>
  </si>
  <si>
    <t>Oś priorytetowa 4</t>
  </si>
  <si>
    <t>Oś priorytetowa 5</t>
  </si>
  <si>
    <t>Fundusz Spójności</t>
  </si>
  <si>
    <t>Regiony słabiej rozwinięte</t>
  </si>
  <si>
    <t>Suma całkowita</t>
  </si>
  <si>
    <t>Wszystkie fundusze</t>
  </si>
  <si>
    <t>Tabela 7</t>
  </si>
  <si>
    <t>Kumulatywny podział danych finansowych według kombinacji kategorii interwencji dla EFRR, EFS i Funduszu Spójności (art. 112 ust. 1 i 2 rozporządzenia (UE) nr 1303/2013 i art. 5 rozporządzenia (UE) nr 1304/2013)</t>
  </si>
  <si>
    <t>Charakterystyka wydatków</t>
  </si>
  <si>
    <t>Rodzaje kategorii</t>
  </si>
  <si>
    <t>Dane finansowe</t>
  </si>
  <si>
    <t>Całkowite koszty kwalifikowalne operacji wybranych do udzielenia wsparcia (w EUR)</t>
  </si>
  <si>
    <t>Publiczne koszty kwalifikowalne operacji wybranych do udzielenia wsparcia (w EUR)</t>
  </si>
  <si>
    <t>Łączne wydatki kwalifikowalne zadeklarowane przez beneficjentów instytucji zarządzającej</t>
  </si>
  <si>
    <t>Zakres interwencji</t>
  </si>
  <si>
    <t>Forma finansowania</t>
  </si>
  <si>
    <t>Wymiar terytorialny</t>
  </si>
  <si>
    <t>Terytorialny mechanizm wdrażania</t>
  </si>
  <si>
    <t>Cel tematyczny EFRR/Fundusz Spójności</t>
  </si>
  <si>
    <t>Temat uzupełniający EFS</t>
  </si>
  <si>
    <t>Wymiar rodzajów działalności gospodarczej</t>
  </si>
  <si>
    <t>Wymiar lokalizacji</t>
  </si>
  <si>
    <t>&lt;type='S' input='S'&gt;</t>
  </si>
  <si>
    <t>Tabela 8</t>
  </si>
  <si>
    <t>Wykorzystanie finansowania krzyżowego</t>
  </si>
  <si>
    <t>Udział w całkowitej alokacji finansowej UE na oś priorytetową (%) (3/całkowita alokacja finansowa na oś priorytetową*100)</t>
  </si>
  <si>
    <t>Wydatki kwalifikowalne stosowane w ramach finansowania krzyżowego zadeklarowane przez beneficjentów instytucji zarządzającej (w EUR)</t>
  </si>
  <si>
    <t>Udział w całkowitej alokacji finansowej UE na oś priorytetową (%) (5/całkowita alokacja finansowa na oś priorytetową*100)</t>
  </si>
  <si>
    <t>Tabela 9</t>
  </si>
  <si>
    <t>Koszt operacji realizowanych poza obszarem objętym programem (EFRR i Fundusz Spójności w ramach celu „Inwestycje na rzecz wzrostu gospodarczego i zatrudnienia”)</t>
  </si>
  <si>
    <t>Kwota wsparcia, jaką przewiduje się wykorzystać na operacje realizowane poza obszarem objętym programem na podstawie wybranych operacji (w EUR)</t>
  </si>
  <si>
    <t>Wydatki kwalifikowalne poniesione podczas operacji realizowanych poza obszarem objętym programem, zadeklarowane przez beneficjentów instytucji zarządzającej (w EUR)</t>
  </si>
  <si>
    <t>Tabela 10</t>
  </si>
  <si>
    <t>Kwota wydatków, które mają zostać poniesione poza terytorium Unii w ramach celów tematycznych 8 i 10 na podstawie wybranych operacji (w EUR)</t>
  </si>
  <si>
    <t>Wydatki kwalifikowalne poniesione poza terytorium Unii, zadeklarowane przez beneficjentów instytucji zarządzającej (w EUR)</t>
  </si>
  <si>
    <r>
      <rPr>
        <vertAlign val="superscript"/>
        <sz val="10"/>
        <color indexed="8"/>
        <rFont val="Times New Roman"/>
        <family val="1"/>
        <charset val="238"/>
      </rPr>
      <t>1</t>
    </r>
    <r>
      <rPr>
        <sz val="10"/>
        <color indexed="8"/>
        <rFont val="Times New Roman"/>
        <family val="1"/>
        <charset val="238"/>
      </rPr>
      <t xml:space="preserve"> Na podstawie i z zastrzeżeniem pułapów określonych w art. 13 rozporządzenia (UE) nr 1304/2013.</t>
    </r>
  </si>
  <si>
    <t>Tabela 11</t>
  </si>
  <si>
    <t>Kwota wsparcia UE w ramach Inicjatywy na rzecz zatrudnienia ludzi młodych (szczególna alokacja dla Inicjatywy na rzecz zatrudnienia ludzi młodych i odpowiadające wsparcie EFS) przewidziana do podziału między ludzi młodych spoza kwalifikujących się regionów na poziomie NUTS 2 (w EUR), zgodnie z sekcją 2.A.6.1 programu operacyjnego</t>
  </si>
  <si>
    <t>Kwota wsparcia UE w ramach Inicjatywy na rzecz zatrudnienia ludzi młodych (szczególna alokacja dla Inicjatywy na rzecz zatrudnienia ludzi młodych i odpowiadające wsparcie EFS) przeznaczona na operacje w celu zapewnienia wsparcia ludziom młodym spoza kwalifikujących się regionów na poziomie NUTS 2 (w EUR)</t>
  </si>
  <si>
    <t>Wydatki kwalifikowalne poniesione podczas operacji w celu wsparcia ludzi młodych spoza kwalifikujących się regionów (w EUR)</t>
  </si>
  <si>
    <t>Odpowiadające wsparcie UE na rzecz wydatków kwalifikowalnych poniesionych podczas operacji w celu wsparcia ludzi młodych spoza kwalifikujących się regionów, wynikające ze stosowania poziomu współfinansowania osi priorytetowej (w EUR)</t>
  </si>
  <si>
    <t>Tabela 12</t>
  </si>
  <si>
    <t>Duże projekty</t>
  </si>
  <si>
    <t>Projekt</t>
  </si>
  <si>
    <t>CCI</t>
  </si>
  <si>
    <t>Inwestycje ogółem</t>
  </si>
  <si>
    <t>Całkowite kwalifikowalne koszty</t>
  </si>
  <si>
    <t>Planowana data powiadomienia/data przedłożenia projektu (w stosownych przypadkach) (rok, kwartał)</t>
  </si>
  <si>
    <t>Data udzielenia milczącej zgody przez Komisję/data zatwierdzenia przez Komisję (w stosownych przypadkach)</t>
  </si>
  <si>
    <t>Planowane rozpoczęcie wdrażania (rok, kwartał)</t>
  </si>
  <si>
    <t>Planowana data zakończenia wdrażania (rok, kwartał)</t>
  </si>
  <si>
    <t>Oś priorytetowa/ priorytety inwestycyjne</t>
  </si>
  <si>
    <t>Bieżący stan realizacji — postępy finansowe (% wydatków poświadczonych Komisji w stosunku do całkowitych kosztów kwalifikowalnych)</t>
  </si>
  <si>
    <t>Główne produkty</t>
  </si>
  <si>
    <t>&lt;type='D' input='G'&gt;</t>
  </si>
  <si>
    <t>&lt;type='P' input='M'&gt;</t>
  </si>
  <si>
    <t>&lt;type='D' input='M'&gt;</t>
  </si>
  <si>
    <t>Tabela 13</t>
  </si>
  <si>
    <t>Wspólne plany działania</t>
  </si>
  <si>
    <t>Tytuł wspólnego planu działania</t>
  </si>
  <si>
    <t>Całkowite wsparcie publiczne</t>
  </si>
  <si>
    <t>Wkład PO na rzecz wspólnego planu działania</t>
  </si>
  <si>
    <t>[Planowane] przedłożenie projektu Komisji</t>
  </si>
  <si>
    <t>[Planowane] rozpoczęcie wdrażania</t>
  </si>
  <si>
    <t>[Planowane] zakończenie</t>
  </si>
  <si>
    <t>Główne produkty i rezultaty</t>
  </si>
  <si>
    <t>Całkowite wydatki kwalifikowalne poświadczone Komisji</t>
  </si>
  <si>
    <t>Tabela 14</t>
  </si>
  <si>
    <t>Działania podjęte w celu spełnienia mających zastosowanie ogólnych warunków wstępnych</t>
  </si>
  <si>
    <t>Ogólne warunki wstępne</t>
  </si>
  <si>
    <t>Niespełnione kryteria</t>
  </si>
  <si>
    <t>Podjęte działania</t>
  </si>
  <si>
    <t>Termin (data)</t>
  </si>
  <si>
    <t>Odpowiedzialne podmioty</t>
  </si>
  <si>
    <t>Działanie zakończone w terminie (T/N)</t>
  </si>
  <si>
    <t>Kryteria spełnione (T/N)</t>
  </si>
  <si>
    <t>Oczekiwana data pełnej realizacji pozostałych działań, w stosownych przypadkach</t>
  </si>
  <si>
    <t>Uwagi (w odniesieniu do każdego działania)</t>
  </si>
  <si>
    <t>&lt;type='S' maxlength=500 input='G'&gt;</t>
  </si>
  <si>
    <t>&lt;type='S' maxlength=1000 input='G'&gt;</t>
  </si>
  <si>
    <t>&lt;type='C' input='M'&gt;</t>
  </si>
  <si>
    <t>&lt;type='S' maxlength=2000 input='M'&gt;</t>
  </si>
  <si>
    <t>Tabela 15</t>
  </si>
  <si>
    <t>Działania mające na celu spełnienie mających zastosowanie tematycznych warunków wstępnych</t>
  </si>
  <si>
    <t>Tematyczne warunki wstępne</t>
  </si>
  <si>
    <t>Udział w całkowitej alokacji finansowej (wkład unijny i krajowy) na program w ramach EFS lub objętą EFS część programu wielofunduszowego (%) (3/całkowita alokacja finansowa (wkład unijny i krajowy) na program w ramach EFS lub objętą EFS część programu wielofunduszowego*100)</t>
  </si>
  <si>
    <t>Udział w całkowitej alokacji finansowej (wkład unijny i krajowy) na program w ramach EFS lub objętą EFS część programu wielofunduszowego (%) (1/całkowita alokacja finansowa (wkład unijny i krajowy) na program w ramach EFS lub objętą EFS część programu wielofunduszowego*100)</t>
  </si>
  <si>
    <t>W przypadku wskaźników specyficznych dla programu w odniesieniu do Inicjatywy na rzecz zatrudnienia ludzi młodych: podział według kategorii regionu nie jest wymagany dla każdej osi lub części tej osi wspierającej Inicjatywę na rzecz zatrudnienia ludzi młodych</t>
  </si>
  <si>
    <t>Wskaźniki rezultatu dla Inicjatywy na rzecz zatrudnienia ludzi młodych według osi priorytetowej lub części osi priorytetowej (art. 19 ust. 3, załącznik I i II do rozporządzenia w sprawie EFS)</t>
  </si>
  <si>
    <t>Wspólne wskaźniki produktu dla EFS (według osi priorytetowej, priorytetu inwestycyjnego i kategorii regionu). W odniesieniu do Inicjatywy na rzecz zatrudnienia ludzi młodych, każdej osi priorytetowej lub dowolnej części tej osi nie jest wymagany podział według kategorii regionu</t>
  </si>
  <si>
    <t>Specyficzne dla programu wskaźniki produktu dla EFS (według osi priorytetowej, priorytetu inwestycyjnego i kategorii regionu; ma zastosowanie także do osi priorytetowych „Pomoc techniczna”) W odniesieniu do Inicjatywy na rzecz zatrudnienia ludzi młodych, każdej osi priorytetowej lub dowolnej części tej osi nie jest wymagany podział według kategorii regionu</t>
  </si>
  <si>
    <t>Alokacja zasobów między ludzi młodych spoza kwalifikujących się regionów na poziomie NUTS 2 w ramach Inicjatywy na rzecz zatrudnienia ludzi młodych (art. 16 rozporządzenia (UE) nr 1304/2013)</t>
  </si>
  <si>
    <t>Podstawa obliczenia wsparcia Unii (Całkowite koszty kwalifikowalne lub publiczne koszty kwalifikowalne)</t>
  </si>
  <si>
    <t>Tabela 5</t>
  </si>
  <si>
    <t>Informacje na temat celów pośrednich i końcowych określonych w ramach wykonania</t>
  </si>
  <si>
    <t>Rodzaj wskaźnika (kluczowe etapy wdrażania, produkt finansowy lub, w stosownych przypadkach, wskaźnik rezultatu)</t>
  </si>
  <si>
    <t>Wskaźnik lub kluczowy etap wdrażania</t>
  </si>
  <si>
    <t>Jednostka miary, w stosownych przypadkach</t>
  </si>
  <si>
    <t>Cel pośredni na 2018 r.</t>
  </si>
  <si>
    <t>Cel końcowy (2023 r.)</t>
  </si>
  <si>
    <t>&lt;type='S' or 'N' or 'P' input='M' or 'G'&gt;</t>
  </si>
  <si>
    <t>* W tabeli „s” oznacza skumulowane, litera „r” roczne.</t>
  </si>
  <si>
    <t>Dane dot. wykonania wskaźników należy wykazać w ujęciu rocznym. W bieżącym sprawozdaniu należy dokonać ewentualnych korekt danych za poprzednie lata.</t>
  </si>
  <si>
    <t>Tabela dotyczy IZ PO WER</t>
  </si>
  <si>
    <t>W tabeli „s” oznacza skumulowane, litera „r” roczne.</t>
  </si>
  <si>
    <r>
      <t>type (typ):</t>
    </r>
    <r>
      <rPr>
        <sz val="10"/>
        <color indexed="8"/>
        <rFont val="Times New Roman"/>
        <family val="1"/>
        <charset val="238"/>
      </rPr>
      <t xml:space="preserve"> N = numer, D = data, S = ciąg, C = pole wyboru, P = wartość procentowa, B = wartość logiczna, Cu = waluta</t>
    </r>
  </si>
  <si>
    <r>
      <t>input (wprowadzanie danych):</t>
    </r>
    <r>
      <rPr>
        <sz val="10"/>
        <color indexed="8"/>
        <rFont val="Times New Roman"/>
        <family val="1"/>
        <charset val="238"/>
      </rPr>
      <t xml:space="preserve"> M = ręczne, S = wybór, G = generowane przez system</t>
    </r>
  </si>
  <si>
    <r>
      <t>„maxlength”</t>
    </r>
    <r>
      <rPr>
        <sz val="10"/>
        <color indexed="8"/>
        <rFont val="Times New Roman"/>
        <family val="1"/>
        <charset val="238"/>
      </rPr>
      <t xml:space="preserve"> = maksymalna liczba znaków ze spacjami</t>
    </r>
  </si>
  <si>
    <r>
      <t xml:space="preserve">Legenda dla właściwości pól </t>
    </r>
    <r>
      <rPr>
        <sz val="10"/>
        <rFont val="Times New Roman"/>
        <family val="1"/>
        <charset val="238"/>
      </rPr>
      <t>(dotyczy wypełniania sprawozdań w SFC2014)</t>
    </r>
  </si>
  <si>
    <t>szt.</t>
  </si>
  <si>
    <t>słabiej rozwinięty</t>
  </si>
  <si>
    <t>-</t>
  </si>
  <si>
    <t>R.01</t>
  </si>
  <si>
    <t>%</t>
  </si>
  <si>
    <t>R.02</t>
  </si>
  <si>
    <t>oś</t>
  </si>
  <si>
    <t>R.03</t>
  </si>
  <si>
    <t>R.04</t>
  </si>
  <si>
    <t>R.05</t>
  </si>
  <si>
    <t>R.06</t>
  </si>
  <si>
    <t>osoby</t>
  </si>
  <si>
    <t>R.07</t>
  </si>
  <si>
    <t>R.08</t>
  </si>
  <si>
    <t>GJ/dm3</t>
  </si>
  <si>
    <t>R.09</t>
  </si>
  <si>
    <t>R.10</t>
  </si>
  <si>
    <t>R.11</t>
  </si>
  <si>
    <t>dam3</t>
  </si>
  <si>
    <t>R.12</t>
  </si>
  <si>
    <t>R.13</t>
  </si>
  <si>
    <t>R.14</t>
  </si>
  <si>
    <t>R.15</t>
  </si>
  <si>
    <t>R.16</t>
  </si>
  <si>
    <t>osoba</t>
  </si>
  <si>
    <t>R.17</t>
  </si>
  <si>
    <t>R.18</t>
  </si>
  <si>
    <t>R.19</t>
  </si>
  <si>
    <t>R.20</t>
  </si>
  <si>
    <t>R.21</t>
  </si>
  <si>
    <t>miara syntetyczna</t>
  </si>
  <si>
    <t>R.22</t>
  </si>
  <si>
    <t>R.54</t>
  </si>
  <si>
    <t>R.55</t>
  </si>
  <si>
    <t>dni</t>
  </si>
  <si>
    <t>R.56</t>
  </si>
  <si>
    <t>17,8 (SSW)</t>
  </si>
  <si>
    <t>15,5 (SSW)</t>
  </si>
  <si>
    <t>Zdawalność matur</t>
  </si>
  <si>
    <t>R.57</t>
  </si>
  <si>
    <t>R.58</t>
  </si>
  <si>
    <t>R.59</t>
  </si>
  <si>
    <t>R.60</t>
  </si>
  <si>
    <t>Wynik
procentowy
%
egzaminów</t>
  </si>
  <si>
    <t>R.61</t>
  </si>
  <si>
    <t>brak</t>
  </si>
  <si>
    <t>CO.05</t>
  </si>
  <si>
    <t>P.27</t>
  </si>
  <si>
    <t>P.28</t>
  </si>
  <si>
    <t>P.29</t>
  </si>
  <si>
    <t>P.30</t>
  </si>
  <si>
    <t>P.31</t>
  </si>
  <si>
    <t>P.32</t>
  </si>
  <si>
    <t>CO.01</t>
  </si>
  <si>
    <t>CO.02</t>
  </si>
  <si>
    <t>CO.03</t>
  </si>
  <si>
    <t>CO.16</t>
  </si>
  <si>
    <t>P.33</t>
  </si>
  <si>
    <t>P.34</t>
  </si>
  <si>
    <t>P.35</t>
  </si>
  <si>
    <t>P.36</t>
  </si>
  <si>
    <t>P.37</t>
  </si>
  <si>
    <t>P.38</t>
  </si>
  <si>
    <t>Liczba osób obiętych programem zdrowotnym dzięki EFS</t>
  </si>
  <si>
    <t>P.39</t>
  </si>
  <si>
    <t>P.40</t>
  </si>
  <si>
    <t>P.41</t>
  </si>
  <si>
    <t>P.42</t>
  </si>
  <si>
    <t>P.43</t>
  </si>
  <si>
    <t>P.44</t>
  </si>
  <si>
    <t>P.45</t>
  </si>
  <si>
    <t>P.46</t>
  </si>
  <si>
    <t>P.45a</t>
  </si>
  <si>
    <t>P.47</t>
  </si>
  <si>
    <t>P.48</t>
  </si>
  <si>
    <t>P.49</t>
  </si>
  <si>
    <t>P.50</t>
  </si>
  <si>
    <t>P.51</t>
  </si>
  <si>
    <t>P.52</t>
  </si>
  <si>
    <t>P.53</t>
  </si>
  <si>
    <t>P.54</t>
  </si>
  <si>
    <t>P.55</t>
  </si>
  <si>
    <t>P.56</t>
  </si>
  <si>
    <t>P.57</t>
  </si>
  <si>
    <t>Liczba wspartych podmiotów
leczniczych</t>
  </si>
  <si>
    <t>wskaźnik produktu</t>
  </si>
  <si>
    <t>wskaźnik postępu finansowego</t>
  </si>
  <si>
    <t>F.01</t>
  </si>
  <si>
    <t>EUR</t>
  </si>
  <si>
    <t>KEW</t>
  </si>
  <si>
    <t>P.08</t>
  </si>
  <si>
    <t>P.05</t>
  </si>
  <si>
    <t>P.10</t>
  </si>
  <si>
    <t>P.04</t>
  </si>
  <si>
    <t>K.01</t>
  </si>
  <si>
    <t>Liczba zmodernizowanych
energetycznie budynków</t>
  </si>
  <si>
    <t>Liczba jednostek wytwarzania
energii cieplnej z OZE</t>
  </si>
  <si>
    <t>Długość ścieżek rowerowych</t>
  </si>
  <si>
    <t>Całkowita kwota certyfikowanych
wydatków kwalifikowanych</t>
  </si>
  <si>
    <t>km</t>
  </si>
  <si>
    <t>wskaźmik produktu</t>
  </si>
  <si>
    <t>P.14</t>
  </si>
  <si>
    <t>K.02</t>
  </si>
  <si>
    <t>P.16</t>
  </si>
  <si>
    <t>K.03</t>
  </si>
  <si>
    <t>P.19</t>
  </si>
  <si>
    <t>Liczba wspartych obiektów
turystycznych i rekreacyjnych</t>
  </si>
  <si>
    <t>CO.23</t>
  </si>
  <si>
    <t>P.24</t>
  </si>
  <si>
    <t>P.20</t>
  </si>
  <si>
    <t>K.05</t>
  </si>
  <si>
    <t>ha</t>
  </si>
  <si>
    <t>CO.14</t>
  </si>
  <si>
    <t>P.26</t>
  </si>
  <si>
    <t>Całkowita długość
przebudowanych lub
zmodernizowanych dróg (CI)</t>
  </si>
  <si>
    <t>Liczba zakupionych lub
zmodernizowanych jednostek
taboru kolejowego</t>
  </si>
  <si>
    <t>Liczba osób pracujących
objętych wsparciem w programie
(łącznie z pracującymi na własny
rachunek)</t>
  </si>
  <si>
    <t>Liczba osób zagrożonych
ubóstwem lub wykluczeniem
społecznym objętych wsparciem
w programie</t>
  </si>
  <si>
    <t>K.06</t>
  </si>
  <si>
    <t>P.59</t>
  </si>
  <si>
    <t>K.07</t>
  </si>
  <si>
    <t>Powierzchnia obszarów objętych
rewitalizacją</t>
  </si>
  <si>
    <t>Wartość wskaźnika Powierzchnia
obszarów objętych rewitalizacją
w podpisanych umowach</t>
  </si>
  <si>
    <t>ERFF</t>
  </si>
  <si>
    <t>K.04</t>
  </si>
  <si>
    <t>Oś priorytetowa 6</t>
  </si>
  <si>
    <t>Oś priorytetowa 7</t>
  </si>
  <si>
    <t>Oś priorytetowa 8</t>
  </si>
  <si>
    <t>Oś priorytetowa 9</t>
  </si>
  <si>
    <t>Oś priorytetowa 10</t>
  </si>
  <si>
    <t>010</t>
  </si>
  <si>
    <t>L</t>
  </si>
  <si>
    <t>121</t>
  </si>
  <si>
    <t>01</t>
  </si>
  <si>
    <t>07</t>
  </si>
  <si>
    <t>12</t>
  </si>
  <si>
    <t>08</t>
  </si>
  <si>
    <t>18</t>
  </si>
  <si>
    <t>PL42</t>
  </si>
  <si>
    <t>123</t>
  </si>
  <si>
    <t>NIE DOTYCZY RPO</t>
  </si>
  <si>
    <t>CO.06</t>
  </si>
  <si>
    <t>CO.26</t>
  </si>
  <si>
    <t>P.01</t>
  </si>
  <si>
    <t>CO.25</t>
  </si>
  <si>
    <t>CO.27</t>
  </si>
  <si>
    <t>EPC</t>
  </si>
  <si>
    <t>CO.07</t>
  </si>
  <si>
    <t>CO.08</t>
  </si>
  <si>
    <t>CO.28</t>
  </si>
  <si>
    <t>P.02</t>
  </si>
  <si>
    <t>CO.04</t>
  </si>
  <si>
    <t>P.03</t>
  </si>
  <si>
    <t>Liczba przedsiębiorstw
otrzymujących wsparcie</t>
  </si>
  <si>
    <t>P.06</t>
  </si>
  <si>
    <t>P.07</t>
  </si>
  <si>
    <t>CO.34</t>
  </si>
  <si>
    <t>CO.31</t>
  </si>
  <si>
    <t>CO.32</t>
  </si>
  <si>
    <t>tony ró−
nownoważnika
CO2</t>
  </si>
  <si>
    <t>gospodarstwa domowe</t>
  </si>
  <si>
    <t>kWh/rok</t>
  </si>
  <si>
    <t>P.09</t>
  </si>
  <si>
    <t>CO.30</t>
  </si>
  <si>
    <t>tony
różwnoważnika
CO2</t>
  </si>
  <si>
    <t>MW</t>
  </si>
  <si>
    <t>P.11</t>
  </si>
  <si>
    <t>P.12</t>
  </si>
  <si>
    <t>Liczba jednostek
wytwarzania energii
elektrycznej i cieplnej
w ramach kogeneracji</t>
  </si>
  <si>
    <t>Szacowany roczny spadek
emisji gazów
cieplarnianych</t>
  </si>
  <si>
    <t>Dodatkowa zdolność
wytwarzania energii
cieplnej i elektrycznej
w warunkach kogeneracji</t>
  </si>
  <si>
    <t>tony
różwnoważnik
a CO2</t>
  </si>
  <si>
    <t>P.13</t>
  </si>
  <si>
    <t>P.15</t>
  </si>
  <si>
    <t>m3</t>
  </si>
  <si>
    <t>P.17</t>
  </si>
  <si>
    <t>CO.19</t>
  </si>
  <si>
    <t>P.18</t>
  </si>
  <si>
    <t>CO.18</t>
  </si>
  <si>
    <t>RLM</t>
  </si>
  <si>
    <t>CO.17</t>
  </si>
  <si>
    <t>t/rok</t>
  </si>
  <si>
    <t>P.21</t>
  </si>
  <si>
    <t>CO.09</t>
  </si>
  <si>
    <t>odwiedziny/rok</t>
  </si>
  <si>
    <t>P.22</t>
  </si>
  <si>
    <t>P.23</t>
  </si>
  <si>
    <t>P.25</t>
  </si>
  <si>
    <t>Długość szlaków turystycznych</t>
  </si>
  <si>
    <t>CO.36</t>
  </si>
  <si>
    <t>P.58</t>
  </si>
  <si>
    <t>P.60</t>
  </si>
  <si>
    <t>Powierzchnia obszarów
objętych rewitalizacją</t>
  </si>
  <si>
    <t>P.61</t>
  </si>
  <si>
    <t>P.62</t>
  </si>
  <si>
    <t>P.63</t>
  </si>
  <si>
    <t>P.64</t>
  </si>
  <si>
    <t>CO.35</t>
  </si>
  <si>
    <t>P.65</t>
  </si>
  <si>
    <t>P.66</t>
  </si>
  <si>
    <t>P.67</t>
  </si>
  <si>
    <t>Liczba udostępnionych online
usług na poziomie 3 –
dwustronna interakcja</t>
  </si>
  <si>
    <t>Liczba udostępnionych online
usług na poziomie 4 –
transakcja</t>
  </si>
  <si>
    <t>CO.13</t>
  </si>
  <si>
    <t>1a</t>
  </si>
  <si>
    <t>1b</t>
  </si>
  <si>
    <t>3a</t>
  </si>
  <si>
    <t>3c</t>
  </si>
  <si>
    <t>4a</t>
  </si>
  <si>
    <t>4c</t>
  </si>
  <si>
    <t>4e</t>
  </si>
  <si>
    <t>4g</t>
  </si>
  <si>
    <t>5b</t>
  </si>
  <si>
    <t>CO.12</t>
  </si>
  <si>
    <t>P.68</t>
  </si>
  <si>
    <t>P.69</t>
  </si>
  <si>
    <t>P.70</t>
  </si>
  <si>
    <t>P.71</t>
  </si>
  <si>
    <t>P.72</t>
  </si>
  <si>
    <t>P.73</t>
  </si>
  <si>
    <t>P.74</t>
  </si>
  <si>
    <t>Liczba etatomiesięcy
finansowanych ze środków
pomocy technicznej</t>
  </si>
  <si>
    <t>Liczba uczestników form
szkoleniowych dla instytucji</t>
  </si>
  <si>
    <t>Liczba przeprowadzonych
ewaluacji</t>
  </si>
  <si>
    <t>Liczba użytkowników systemów
informatycznych</t>
  </si>
  <si>
    <t>Liczba posiedzeń sieci
tematycznych, grup roboczych,
komitetów oraz innych ciał
angażujących partnerów spoza
administracji publicznej</t>
  </si>
  <si>
    <t>Liczba uczestników form
szkoleniowych dla
beneficjentów</t>
  </si>
  <si>
    <t>Liczba działań informacyjnopromocyjnych
o szerokim
zasięgu</t>
  </si>
  <si>
    <t>6a</t>
  </si>
  <si>
    <t>6b</t>
  </si>
  <si>
    <t>6c</t>
  </si>
  <si>
    <t>6d</t>
  </si>
  <si>
    <t>8b</t>
  </si>
  <si>
    <t>2c</t>
  </si>
  <si>
    <t>9a</t>
  </si>
  <si>
    <t>9b</t>
  </si>
  <si>
    <t>10a</t>
  </si>
  <si>
    <t>7b</t>
  </si>
  <si>
    <t>7c</t>
  </si>
  <si>
    <t>7d</t>
  </si>
  <si>
    <t>G1 - Istnienie zdolności
administracyjnych umożliwiających
wdrożenie i stosowanie unijnych
przepisów i polityki dotyczących
niedyskryminacji w odniesieniu do
EFSI.</t>
  </si>
  <si>
    <t>2 - Rozwiązania w zakresie szkoleń
pracowników instytucji zaangażowanych w
zarządzanie EFSI oraz kontrolę nad tymi
funduszami z dziedziny unijnych przepisów
i polityki dotyczących niedyskryminacji.</t>
  </si>
  <si>
    <t>MR</t>
  </si>
  <si>
    <t>N</t>
  </si>
  <si>
    <t>G2 - Istnienie zdolności
administracyjnych umożliwiających
wdrożenie i stosowanie unijnych
przepisów i polityki dotyczących
równouprawnienia płci w odniesieniu
do EFSI.</t>
  </si>
  <si>
    <t>2 - Rozwiązania w zakresie szkolenia
pracowników instytucji zaangażowanych w
zarządzanie EFSI oraz kontrolę nad tymi
funduszami z dziedziny unijnych przepisów
i polityki dotyczących równouprawnienia
płci i uwzględniania aspektu płci.</t>
  </si>
  <si>
    <t>G3 - Istnienie zdolności
administracyjnych umożliwiających
wdrożenie i stosowanie Konwencji
Narodów Zjednoczonych o prawach
osób z niepełnosprawnościami w
odniesieniu do EFSI zgodnie z decyzją
Rady 2010/48/WE.</t>
  </si>
  <si>
    <t>2 - Rozwiązania w zakresie szkoleń
pracowników instytucji zaangażowanych w
zarządzanie EFSI oraz kontrolę nad tymi
funduszami z dziedziny obowiązujących
unijnych przepisów i polityki dotyczących
niepełnosprawności, w tym dostępności i
praktycznego stosowania Konwencji o
prawach osób z niepełnosprawnościami,
zgodnie z przepisami unijnymi i prawem
krajowym.</t>
  </si>
  <si>
    <t>G7 - Istnienie podstawy statystycznej
niezbędnej do przeprowadzenia ocen
skuteczności i ocen oddziaływania
programów. Istnienie systemu
wskaźników rezultatu niezbędnych
przy wyborze działań, które w
najefektywniejszy sposób przyczyniają
się do osiągnięcia pożądanych
rezultatów, do monitorowania
postępów w osiąganiu rezultatów oraz
do podejmowania ewaluacji
oddziaływania.</t>
  </si>
  <si>
    <t>4 - Skuteczny system wskaźników
rezultatu, obejmujący: ustanowienie
wartości docelowych dla tych wskaźników.</t>
  </si>
  <si>
    <t>Zakończenie prac nad Regionalną Strategią
Inteligentnych Specjalizacji RIS3 Województwa Zachodniopomorskiego.</t>
  </si>
  <si>
    <t>Zarząd Województwa
Zachodniopomorskiego</t>
  </si>
  <si>
    <t>1 - Gotowa jest krajowa lub regionalna strategia na rzecz inteligentnej specjalizacji,
która:</t>
  </si>
  <si>
    <t>2 - opiera się na analizie SWOT lub podobnej analizie, aby skoncentrować zasoby na ograniczonym zestawie priorytetów badań i innowacji,</t>
  </si>
  <si>
    <t>Wykonanie kompleksowej analizy strategicznej regionalnych specjalizacji gospodarczych według metodologii SWOT.</t>
  </si>
  <si>
    <t>4 - obejmuje mechanizm monitorowania.</t>
  </si>
  <si>
    <t>Stworzenie narzędzia umożliwiającego ciągłe monitorowanie rozwoju inteligentnych specjalizacji w regionie, w tym postępów wdrażania projektów B+R w ramach RPO WZ oraz ewaluację ich wsparcia z uwzględnieniem rozwiązań zastosowanych na poziomie krajowym oraz z wykorzystaniem platformy e-region oraz Regionalnego Obserwatorium Terytorialnego.</t>
  </si>
  <si>
    <t>Opracowanie Indykatywnego Planu Finansowego dla wdrażania inteligentnych specjalizacji Pomorza Zachodniego.</t>
  </si>
  <si>
    <t>Wejście w życie ustawy o zmianie ustaw regulujących warunki dostępu do wykonywania niektórych zawodów - III transza deregulacji</t>
  </si>
  <si>
    <t>Ministerstwo Sprawiedliwości</t>
  </si>
  <si>
    <t>3 - Konkretne działania: wprowadzono
mechanizm monitorowania wdrażania
działań programu "Small Business Act" i
oceny wpływu prawodawstwa na MŚP.</t>
  </si>
  <si>
    <t>Ministerstwo Gospodarki</t>
  </si>
  <si>
    <t>Wdrożenie elektronicznej platformy konsultacyjnej Wytyczne do przeprowadzania oceny Wpływu/
Zakończenie pilotażu w zakresie MŚP</t>
  </si>
  <si>
    <t>Wydanie rozporządzenia w sprawie metodologii wyznaczania charakterystyki energetycznej budynku lub części budynku, sposobu sporządzania oraz wzorów świadectw charakterystyki energetycznej (obecnie zakończono zbieranie uwag do projektu rozporządzenia w ramach konsultacji publicznych)</t>
  </si>
  <si>
    <t>Główne działania:
1.Przyjęcie nowej ustawy – Prawo wodne,
2.Aktualizacja planów gospodarowania wodami na obszarach dorzeczy w Polsce Opis spełniania kryterium wraz ze szczegółowym planem działań oraz haromonogramem i instytucjami odpowiedzialnymi zostały przedstawione w Samoocenie spełniania warunkowości ex</t>
  </si>
  <si>
    <t>MŚ</t>
  </si>
  <si>
    <t>KZGW</t>
  </si>
  <si>
    <t>Parlament RP
Ministerstwo Środowiska</t>
  </si>
  <si>
    <t>CO.01 Liczba przedsiębiorstw otrzymujących wsparcie</t>
  </si>
  <si>
    <t>CO.03 Liczba przedsiębiorstw otrzymujących wsparcie finansowe inne niż dotacje</t>
  </si>
  <si>
    <t>CO.04 Liczba przedsiębiorstw otrzymujących wsparcie niefinansowe</t>
  </si>
  <si>
    <t>CO.05 Liczba wspieranych nowych przedsiębiorstw</t>
  </si>
  <si>
    <t xml:space="preserve">bezrobotni, w tym długotrwale bezrobotni(EFS) </t>
  </si>
  <si>
    <t>słabiej rozwinięte</t>
  </si>
  <si>
    <t>CO.10</t>
  </si>
  <si>
    <t>CO.11</t>
  </si>
  <si>
    <t>CO.15</t>
  </si>
  <si>
    <t>CO.20</t>
  </si>
  <si>
    <t>CO.21</t>
  </si>
  <si>
    <t>CO.22</t>
  </si>
  <si>
    <t>Liczba naukowców pracujących w ulepszonych obiektach
infrastruktury badawczej</t>
  </si>
  <si>
    <t>Inwestycje prywatne uzupełniające wsparcie publiczne w projekty w zakresie innowacji lub badań i rozwoju</t>
  </si>
  <si>
    <t>Liczba jednostek naukowych ponoszących nakłady
inwestycyjne na działalność
B+R</t>
  </si>
  <si>
    <t>Inwestycje prywatne uzupełniające wsparcie publiczne dla przedsiębiorstw (dotacje) (CI)</t>
  </si>
  <si>
    <t>Liczba przedsiębiorstw współpracujących z ośrodkami badawczymi (CI)</t>
  </si>
  <si>
    <t>Liczba przedsiębiorstw otrzymujących dotacje (CI)</t>
  </si>
  <si>
    <t>Liczba przedsiębiorstw otrzymujących wsparcie (CI)</t>
  </si>
  <si>
    <t>Liczba zaawansowanych usług (nowych lub ulepszonych) świadczonych przez IOB</t>
  </si>
  <si>
    <t>Powierzchnia przygotowanych terenów inwestycyjnych</t>
  </si>
  <si>
    <t>Inwestycje prywatne uzupełniające wsparcie publiczne dla przedsiębiorstw (inne niż dotacje)</t>
  </si>
  <si>
    <t>Inwestycje prywatne uzupełniające wsparcie
publiczne dla przedsiębiorstw (dotacje)</t>
  </si>
  <si>
    <t>Wzrost zatrudnienia we wspieranych przedsiębiorstwach</t>
  </si>
  <si>
    <t>Liczba przedsiębiorstw objętych wsparciem w celu wprowadzenia produktównowych dla rynku</t>
  </si>
  <si>
    <t>Liczba zakupionych lub zmodernizowanych jednostek taboru pasażerskiego w publicznym transporcie zbiorowym komunikacji miejskiej</t>
  </si>
  <si>
    <t>Liczba wybudowanych zintegrowanych
węzłów przesiadkowych</t>
  </si>
  <si>
    <t>Liczba zainstalowanych inteligentnych systemów transportowych</t>
  </si>
  <si>
    <t>Liczba zakupionych wozów pożarniczych wyposażonych w sprzęt do prowadzenia akcji ratowniczych i usuwania skutków katastrof</t>
  </si>
  <si>
    <t>Liczba urządzeń dla celów ochrony przeciwpowodziowej</t>
  </si>
  <si>
    <t>Pojemność obiektów małej retencji</t>
  </si>
  <si>
    <t>Dodatkowe możliwości przerobowe w zakresie recyklingu odpadów</t>
  </si>
  <si>
    <t>Liczba wspartych zakładów zagospodarowania odpadów</t>
  </si>
  <si>
    <t>Długość sieci wodociągowej</t>
  </si>
  <si>
    <t>Długość sieci kanalizacji sanitarnej</t>
  </si>
  <si>
    <t>Liczba wspartych oczyszczalni ścieków komunalnych</t>
  </si>
  <si>
    <t>Liczba dodatkowych osób korzystających z ulepszonego oczyszczania ścieków</t>
  </si>
  <si>
    <t>Liczba dodatkowych osób korzystających z ulepszonego zaopatrzenia w wodę</t>
  </si>
  <si>
    <t>Wzrost oczekiwanej liczby odwiedzin w objętych wsparciem obiektach dziedzictwa kulturowego i naturalnego oraz stanowiących atrakcje turystyczne</t>
  </si>
  <si>
    <t>Liczba zabytków nieruchomych objętych wsparciem</t>
  </si>
  <si>
    <t>Liczba instytucji kultury objętych wsparciem</t>
  </si>
  <si>
    <t>Powierzchnia siedlisk wspieranych w celu uzyskania lepszego statusu ochrony</t>
  </si>
  <si>
    <t>Liczba wspartych instytucji paramuzealnych</t>
  </si>
  <si>
    <t>Liczba wspartych obiektów turystycznych i rekreacyjnych</t>
  </si>
  <si>
    <t>Liczba instytucji publicznych, które usprawniły funkcjonowanie dzięki awansowi cyfrowemu</t>
  </si>
  <si>
    <t>Ludność objęta ulepszonymi usługami zdrowotnymi</t>
  </si>
  <si>
    <t>Liczba wspartych podmiotów leczniczych</t>
  </si>
  <si>
    <t>Liczba wybudowanych/ przebudowanych obiektów, w których realizowane są usługi aktywizacji społecznozawodowej</t>
  </si>
  <si>
    <t>Liczba obiektów infrastruktury zlokalizowanych na rewitalizowanych obszarach</t>
  </si>
  <si>
    <t>Liczba odwiedzających instytucje popularyzujące naukę i innowacje w zorganizowanych grupach szkolnych</t>
  </si>
  <si>
    <t>Liczba wspartych instytucji popularyzujących naukę i innowacje</t>
  </si>
  <si>
    <t>Liczba wspartych obiektów
infrastruktury kształcenia zawodowego</t>
  </si>
  <si>
    <t>Liczba wspartych obiektów
infrastruktury edukacji ogólnej</t>
  </si>
  <si>
    <t>Liczba miejsc w objętej wsparciem infrastrukturze w zakresie opieki nad dziećmi lub infrastrukturze edukacyjnej</t>
  </si>
  <si>
    <t>Całkowita długość nowych dróg (CI)</t>
  </si>
  <si>
    <t>Całkowita długość przebudowanych lub zmodernizowanych dróg (CI)</t>
  </si>
  <si>
    <t>Całkowita długość ulepszonych lub utworzonych śródlądowych dróg wodnych (CI)</t>
  </si>
  <si>
    <t>Liczba zakupionych lub zmodernizowanych jednostek taboru kolejowego</t>
  </si>
  <si>
    <t>Całkowita długość przebudowanych lub zmodernizowanych linii kolejowych (CI)</t>
  </si>
  <si>
    <t>n/d</t>
  </si>
  <si>
    <t>Całkowita kwota certyfikowanych wydatków kwalifikowanych</t>
  </si>
  <si>
    <t>Liczba zakupionych lub
zmodernizowanych jednostek taboru pasażerskiego w publicznym transporcie zbiorowym komunikacji miejskiej</t>
  </si>
  <si>
    <t>Wartość wskaźnika Długość ścieżek rowerowych w podpisanych umowach</t>
  </si>
  <si>
    <t>Wartość wskaźnika Liczba urządzeń dla celów ochrony przeciwpowodziowej w podpisanych umowach</t>
  </si>
  <si>
    <t>Wartość wskaźnika Liczba wspartych oczyszczalni ścieków komunalnych w podpisanych
umowach</t>
  </si>
  <si>
    <t>Wartość wskaźnika Liczba wspartych zakładów zagospodarowania odpadów w podpisanych umowach</t>
  </si>
  <si>
    <t>Wartość wskaźnika Liczba zabytków nieruchomych objętych
wsparciem w podpisanych
umowach</t>
  </si>
  <si>
    <t>Liczba osób bezrobotnych
(łącznie z długotrwale bezrobotnymi) objętych wsparciem w programie</t>
  </si>
  <si>
    <t xml:space="preserve">Liczba osób, które otrzymały
bezzwrotne środki na podjęcie
działalności gospodarczej w
programie </t>
  </si>
  <si>
    <t>Liczba osób w wieku 25 lat i więcej objętych wsparciem w programie</t>
  </si>
  <si>
    <t>Liczba osób uczestniczących
w pozaszkolnych formach kształcenia w programie</t>
  </si>
  <si>
    <t>Liczba uczniów szkół i placówek
kształcenia zawodowego
 uczestniczących w stażach i praktykach u pracodawcy</t>
  </si>
  <si>
    <t>Wartość wskaźnika Liczba wspartych podmiotów leczniczych w podpisanych umowach</t>
  </si>
  <si>
    <t>Rewitalizacja regionalnej linii kolejowej 210 na odcinku Szczecinek-Runowo Pomorskie</t>
  </si>
  <si>
    <t>2014PL16M2OP016</t>
  </si>
  <si>
    <t>planowane powiadomienie Komisji/przedłożenie projektu Komisji</t>
  </si>
  <si>
    <t>423,805 mln zł
112,714 mln €</t>
  </si>
  <si>
    <t>81,25 mln €</t>
  </si>
  <si>
    <t>2016, Q1</t>
  </si>
  <si>
    <t>2016, Q2</t>
  </si>
  <si>
    <t>2020, Q2</t>
  </si>
  <si>
    <t>OP V/ PI 7d</t>
  </si>
  <si>
    <t>w takcie opracowywania</t>
  </si>
  <si>
    <t>w trakcie opracowywania</t>
  </si>
  <si>
    <t>CO.12 Całkowita długość przebudowanych lub zmodernizowanych linii kolejowych
wartość docelowa (2023)- 100 km</t>
  </si>
  <si>
    <t>nie podpisano jeszcze pierwszej umowy</t>
  </si>
  <si>
    <t>Przyjęcie Agendy działań na rzecz równości szans i niedyskryminacji w ramach funduszy unijnych 2014-2020 przez Komitet Koordynacyjny UP</t>
  </si>
  <si>
    <t xml:space="preserve"> </t>
  </si>
  <si>
    <t>T07.1 - Transport: istnienie
kompleksowego planu/planów lub
kompleksowych ram w zakresie
inwestycji transportowych zgodnie z
instytucyjną strukturą państw
członkowskich (z uwzględnieniem
transportu publicznego na szczeblu
regionalnym i lokalnym), które
wspierają rozwój infrastruktury i
poprawiają łączność z kompleksową i
bazową siecią TEN-T.</t>
  </si>
  <si>
    <t xml:space="preserve">Zarząd Województwa
</t>
  </si>
  <si>
    <t>Zarząd Województwa Zachodniopomorskiego</t>
  </si>
  <si>
    <t>4 - wtórną łączność,</t>
  </si>
  <si>
    <t>T07.3 - Inne rodzaje transportu, w tym
śródlądowe drogi morskie i transport
morski, porty, połączenia
multimodalne i infrastruktura portów lotniczych: istnienie w
kompleksowym planie lub
kompleksowych planach lub ramach
dotyczących transportu wyraźnej
części dotyczącej śródlądowych dróg
morskich i transportu morskiego,
portów, połączeń multimodalnych i
infrastruktury portów lotniczych, które
poprawiają łączność z
kompleksowymi i bazowymi sieciami
TEN-T i przyczyniają się do
promowania zrównoważonej
mobilności regionalnej i lokalnej.</t>
  </si>
  <si>
    <t>3 - identyfikuje odpowiednią ilość
realistycznych i zaawansowanych w
przygotowaniu projektów (wraz z
harmonogramem i budżetem),</t>
  </si>
  <si>
    <t>Ministerstwo Zdrowia</t>
  </si>
  <si>
    <t>T09.3 - Zdrowie: Istnienie krajowych
lub regionalnych strategicznych ram
polityki zdrowotnej w zakresie
określonym w art. 168 TFUE,
zapewniających stabilność
gospodarczą.</t>
  </si>
  <si>
    <t>Warunek zostanie uznany za wypełniony po spełnieniu poniższych kryteriów:</t>
  </si>
  <si>
    <t>Plan działań dotyczący map potrzeb zdrowotnych - Sporządzenie "map potrzeb" w zakresie onkologii i kardiologii opisujących elementy systemu na poziomie POZ,AOS,szpitali.Termin:31/12/2015 - Stworzenie "map potrzeb" dla innych chorób na poziomie POZ,AOS,szpitali.Termin:31/12/2016 Opis spełnienia kryterium wraz ze szczegółowym planem działań oraz harmonogramem i instytucjami odpowiedzialnymi zostały przedstawione w Samoocenie spełniania warunkowości ex ante, stanowiącej załącznik do programu</t>
  </si>
  <si>
    <t>4 - system monitorowania i przeglądu.</t>
  </si>
  <si>
    <t>T01.1 - Badania naukowe i innowacje istnienie krajowych lub regionalnych strategii na rzecz inteligentnej specjalizacji, zgodnie z krajowym programem reform, w celu zwiększenia wydatków na badania i innowacje ze środków prywatnych, co jest cechą dobrze funkcjonujących krajowych lub regionalnych systemów badań i innowacji.</t>
  </si>
  <si>
    <t>T03.1 - Przeprowadzono konkretne działania wspierające promowanie przedsiębiorczości z uwzględnieniem programu "Small Business Act".</t>
  </si>
  <si>
    <t>T04.1 - Przeprowadzono działania promujące racjonalne kosztowo ulepszenie efektywnego końcowego wykorzystania energii oraz racjonalne kosztowo inwestycje w efektywność energetyczną przy budowaniu lub renowacji budynków.</t>
  </si>
  <si>
    <t>T06.1 - Gospodarka wodna: istnienie - w odniesieniu do inwestycji wspieranych przez programy -
 a) polityki taryfowej w zakresie cen wody, przewidującej odpowiednie zachęty dla użytkowników, aby efektywnie korzystali z zasobów wodnych oraz 
b) odpowiedniego wkładu różnych użytkowników wody w zwrot kosztów za usługi wodne w stopniu określonym w zatwierdzonych planach gospodarowania wodami w dorzeczu.</t>
  </si>
  <si>
    <t>T06.2 - Gospodarka odpadami: promowanie zrównoważonych gospodarczo i środowiskowo inwestycji w sektorze gospodarki odpadami, w szczególności poprzez opracowanie planów gospodarki odpadami zgodnych z dyrektywą 2008/98/WE oraz z hierarchią odpadów.</t>
  </si>
  <si>
    <t>T07.1 - Transport: istnienie kompleksowego planu/planów lub kompleksowych ram w zakresie inwestycji transportowych zgodnie z instytucyjną strukturą państw członkowskich (z uwzględnieniem transportu publicznego na szczeblu regionalnym i lokalnym), które wspierają rozwój infrastruktury i poprawiają łączność z kompleksową i bazową siecią TEN-T.</t>
  </si>
  <si>
    <t>T07.2 - Kolej: istnienie w kompleksowym planie /kompleksowych planach lub ramach dotyczących transportu wyraźnej części dotyczącej rozwoju kolei zgodnie z instytucyjną strukturą państw członkowskich (z uwzględnieniem transportu publicznego na szczeblu regionalnym i lokalnym), która wspiera rozwój infrastruktury i poprawia łączność z kompleksową i bazową siecią TEN-T. Inwestycje obejmują tabor, interoperacyjność oraz rozwijanie potencjału.</t>
  </si>
  <si>
    <t>T07.3 - Inne rodzaje transportu, w tym śródlądowe drogi morskie i transport morski, porty, połączenia multimodalne i infrastruktura portów lotniczych: istnienie w kompleksowym planie lub kompleksowych planach lub ramach dotyczących transportu wyraźnej części dotyczącej śródlądowych dróg morskich i transportu morskiego, portów, połączeń multimodalnych i infrastruktury portów lotniczych, które poprawiają łączność z kompleksowymi i bazowymi sieciami TEN-T i przyczyniają się do promowania zrównoważonej mobilności regionalnej i lokalnej.</t>
  </si>
  <si>
    <t>T08.4 - Aktywne i zdrowe starzenie się  została opracowana polityka dotycząca aktywnego starzenia się w świetle wytycznych dotyczących zatrudnienia.</t>
  </si>
  <si>
    <t>T09.3 - Zdrowie: Istnienie krajowych lub regionalnych strategicznych ram polityki zdrowotnej w zakresie określonym w art. 168 TFUE, zapewniających stabilność gospodarczą.</t>
  </si>
  <si>
    <t>3 - przedstawia działania na rzecz pobudzenia prywatnych inwestycji w badania i rozwój,</t>
  </si>
  <si>
    <t>5 - Przyjęto ramy określające dostępne środki budżetowe na badania i innowacje.</t>
  </si>
  <si>
    <t>2 - Konkretne działania: wprowadzono działania mające na celu skrócenie czasu potrzebnego na uzyskanie licencji i pozwoleń na podjęcie i prowadzenie szczególnego rodzaju działalności w
ramach przedsiębiorstwa, z uwzględnieniem celów programu "Small Business Act";</t>
  </si>
  <si>
    <t>2 - Działania obejmują: działania konieczne do utworzenia systemu certyfikacji w odniesieniu do charakterystyki energetycznej budynków, spójnego z art. 11 dyrektywy 2010/31/UE;</t>
  </si>
  <si>
    <t>2 - Przyjęcie planu gospodarowania wodami w dorzeczu dla obszaru dorzecza spójnego z art. 13 dyrektywy 2000/60/WE.</t>
  </si>
  <si>
    <t>2 - Istnienie jednego lub kilku planów gospodarki odpadami zgodnie z wymogami art. 28 dyrektywy 2008/98/WE.</t>
  </si>
  <si>
    <t>4 - Przyjęto środki niezbędne do osiągnięcia celów na 2020 r. dotyczących przygotowania do ponownego wykorzystania i recyklingu, zgodnie z art. 11 ust. 2 dyrektywy 2008/98/WE.</t>
  </si>
  <si>
    <t>1 - Istnienie kompleksowego planu/planów transportu lub ram w zakresie inwestycji transportowych spełniających wymogi prawne dotyczące strategicznej oceny oddziaływania na środowisko i określających:</t>
  </si>
  <si>
    <t>2 - wkład w jednolity europejski obszar transportu zgodnie z art. 10 rozporządzenia Parlamentu Europejskiego i Rady (UE) nr .../2013, w tym priorytetów w zakresie inwestycji w:</t>
  </si>
  <si>
    <t>3 - bazową i kompleksową sieć TEN-T, w których przewiduje się inwestycje w ramach EFRR i Funduszu Spójności, oraz</t>
  </si>
  <si>
    <t>5 - identyfikację odpowiedniej ilości realistycznych i zaawansowanych w przygotowaniu projektów, które mają być wspierane w ramach EFRR i Funduszu Spójności;</t>
  </si>
  <si>
    <t>6 - działania mające na celu zapewnienie zdolności instytucji pośredniczących i beneficjentów do realizacji projektów.</t>
  </si>
  <si>
    <t>1 - istnienie w określonych powyżej planie/planach lub ramach dotyczących transportu części odnoszącej się do rozwoju kolei spełniającej wymogi prawne dotyczące strategicznej oceny oddziaływania na środowisko i identyfikującej odpowiednią ilość realistycznych i zaawansowanych w przygotowaniu projektów (wraz z harmonogramem i budżetem);</t>
  </si>
  <si>
    <t>2 - działania mające na celu zapewnienie zdolności instytucji pośredniczących i beneficjentów do realizacji projektów.</t>
  </si>
  <si>
    <t>5 - Państwo członkowskie lub region przyjęły ramy określające szacunkowo dostępne środki budżetowe na opiekę zdrowotną oraz efektywną pod względem kosztów koncentrację środków przeznaczonych na priorytetowe potrzeby opieki zdrowotnej.</t>
  </si>
  <si>
    <t>3 - działania mające na celu stymulowanie efektywności w sektorze opieki zdrowotnej poprzez wprowadzanie modeli świadczenia usług i infrastruktury;</t>
  </si>
  <si>
    <t>2 - skoordynowane działania poprawiające dostęp do świadczeń zdrowotnych;</t>
  </si>
  <si>
    <t>1 - Gotowe są krajowe lub regionalne strategiczne ramy polityki zdrowotnej, które zawierają:</t>
  </si>
  <si>
    <t>2 - Państwo członkowskie przygotowało działania mające na celu promowanie aktywnego starzenia się.</t>
  </si>
  <si>
    <t>4 - działania mające na celu zapewnienie zdolności instytucji pośredniczących i beneficjentów do realizacji projektów.</t>
  </si>
  <si>
    <t>2 - spełnia wymogi prawne dotyczące strategicznej oceny oddziaływania na środowisko,</t>
  </si>
  <si>
    <t>Kolor Karty</t>
  </si>
  <si>
    <t>nie dotyczy RPO</t>
  </si>
  <si>
    <t>do uzupelnienia przez WZS</t>
  </si>
  <si>
    <t>Liczba osób uczestniczących w pozaszkolnych formach kształcenia w programie</t>
  </si>
  <si>
    <t>Liczba nauczycieli kształcenia zawodowego oraz instruktorów praktycznej nauki zawodu objętych wsparciem w programie</t>
  </si>
  <si>
    <t>Liczba uczniów szkół i placówek kształcenia zawodowego uczestniczących w stażach i praktykach u pracodawcy</t>
  </si>
  <si>
    <t>Liczba szkół i placówek kształcenia zawodowego doposażonych w programie w sprzęt i materiały dydaktyczne niezbędne do realizacji kształcenia zawodowego</t>
  </si>
  <si>
    <t>Liczba podmiotów realizujących zadania centrum kształcenia zawodowego i ustawicznego objętych wsparciem w programie</t>
  </si>
  <si>
    <t>Liczba osób w wieku 50 lat i więcej objętych wsparciem w programie</t>
  </si>
  <si>
    <t>Liczba osób o niskich kwalifikacjach, objętych wsparciem w programie</t>
  </si>
  <si>
    <t>Liczba dzieci objętych w ramach programu dodatkowymi zajęciami zwiększającymi ich szanse edukacyjne w edukacji przedszkolnej</t>
  </si>
  <si>
    <t>Liczba miejsc wychowania przedszkolnego dofinansowanych w programie</t>
  </si>
  <si>
    <t>Liczba nauczycieli objętych wsparciem w programie</t>
  </si>
  <si>
    <t>Liczba uczniów objętych wsparciem w zakresie rozwijania kompetencji kluczowych w programie</t>
  </si>
  <si>
    <t>Liczba nauczycieli objętych wsparciem z zkresu TIK w programie</t>
  </si>
  <si>
    <t>Liczba szkół i placówek systemu oświaty wyposażonych w ramach programu w sprzęt TIK do prowadzenia zajęć edukacyjnych</t>
  </si>
  <si>
    <t>Liczba szkół, których pracownie przedmiotowe zostały doposażone w programie</t>
  </si>
  <si>
    <t>Liczba osób zagrożonych ubóstwem lub wykluczeniem społecznym objętych wsparciem w programie</t>
  </si>
  <si>
    <t>Liczba podmiotów ekonomii społecznej objętych wsparciem</t>
  </si>
  <si>
    <t>Liczba osób zagrożonych ubóstwem lub wykluczeniem społecznym objętych usługami społecznymi świadczonymi
w interesie ogólnym w programie</t>
  </si>
  <si>
    <t>Liczba osób zagrożonych ubóstwem lub wykluczeniem społecznym objętych usługami zdrowotnymi w programie</t>
  </si>
  <si>
    <t>Liczba osób pracujących (łącznie z pracującymi na własny rachunek) w wieku 50 lat i więcej objętych wsparciem w programie</t>
  </si>
  <si>
    <t>Liczba osób pracujących o niskich  walifikacjach objętych wsparciem w programie</t>
  </si>
  <si>
    <t>Liczba mikroprzedsiębiorstw oraz małych i średnich przedsiębiorstw objętych usługami rozwojowymi w programie</t>
  </si>
  <si>
    <t>Liczba pracowników zagrożonych zwolnieniem z pracy oraz osób
 zwolnionych z przyczyn dotyczących zakładu pracy objętych wsparciem w programie</t>
  </si>
  <si>
    <t>Liczba osób opiekujących się dziećmi w wieku do 3 lat objętych wsparciem w programie</t>
  </si>
  <si>
    <t>Liczba utworzonych miejsc opieki nad dziećmi w wieku do 3 lat</t>
  </si>
  <si>
    <t>Liczba osób pozostających bez pracy, które otrzymały bezzwrotne środki na podjęcie działalności gospodarczej w programie</t>
  </si>
  <si>
    <t>Liczba osób pozostających bez pracy, które skorzystały z instrumentów zwrotnych na podjęcie działalności gospodarczej w programie</t>
  </si>
  <si>
    <t>Liczba osób o niskich kwalifikacjach objętych wsparciem w programie</t>
  </si>
  <si>
    <t>Liczba osób, które otrzymały bezzwrotne środki na podjęcie działalności gospodarczej w programie</t>
  </si>
  <si>
    <t>Liczba przedsiębiorstw otrzymujących
wsparcie finansowe inne niż dotacje</t>
  </si>
  <si>
    <t>Zmniejszenie rocznego zużycia energii pierwotnej w budynkach publicznych</t>
  </si>
  <si>
    <t>Liczba gospodarstw domowych z lepszą klasą zużycia energii</t>
  </si>
  <si>
    <t>Liczba zmodernizowanych energetycznie budynków</t>
  </si>
  <si>
    <t>Dodatkowa zdolność wytwarzania energii ze źródeł odnawialnych</t>
  </si>
  <si>
    <t>Szacowany roczny spadek emisji gazów cieplarnianych</t>
  </si>
  <si>
    <t>Liczba jednostek wytwarzania energii elektrycznej z OZE</t>
  </si>
  <si>
    <t>Liczba jednostek wytwarzania energii cieplnej z OZE</t>
  </si>
  <si>
    <t>Nakłady na działalność B+R w relacji do PKB</t>
  </si>
  <si>
    <t>Nakłady sektora przedsiębiorstw na działalność B+R w relacji do PKB (BERD)</t>
  </si>
  <si>
    <t>Nakłady inwestycyjne w przedsiębiorstwach w stosunku do PKB (%)</t>
  </si>
  <si>
    <t>Odsetek przedsiębiorstw przemysłowych, które współpracowały w zakresie działalności innowacyjnej</t>
  </si>
  <si>
    <t>Średni udział przedsiębiorstw innowacyjnych w ogólnej liczbie przedsiębiorstw przemysłowych i z sektora usług</t>
  </si>
  <si>
    <t>Udział energii odnawialnej w produkcji energii elektrycznej ogółem</t>
  </si>
  <si>
    <t>Sprzedaż energii cieplnej na cele komunalno-bytowe
dla budynków mieszkalnych w przeliczeniu na kubaturę budynków mieszkalnych, ogrzewanych centralnie</t>
  </si>
  <si>
    <t xml:space="preserve">Sprzedaż energii cieplnej w ciągu roku w urzędach i instytucjach </t>
  </si>
  <si>
    <t>Liczba przewozów pasażerskich komunikacją miejską w mln</t>
  </si>
  <si>
    <t>Odsetek energii cieplnej produkowanej w skojarzeniu</t>
  </si>
  <si>
    <t>Pojemność obiektów małej retencji wodnej</t>
  </si>
  <si>
    <t>Udział odpadów komunalnych niepodlegających składowaniu w ogólnej masie odpadów komunalnych wytworzonych</t>
  </si>
  <si>
    <t>Odpady zebrane selektywnie w relacji do ogółu odpadów</t>
  </si>
  <si>
    <t xml:space="preserve">Odsetek ludności korzystającej z oczyszczalni ścieków </t>
  </si>
  <si>
    <t>Odsetek oczyszczalni spełniających warunek III dyrektywy 91/271/EWG w ogólnej liczbie oczyszczalni w KPOŚK</t>
  </si>
  <si>
    <t>Udzielone noclegi w turystycznych obiektach noclegowych</t>
  </si>
  <si>
    <t>Udział powierzchni obszarów chronionych w powierzchni ogółem</t>
  </si>
  <si>
    <t>Odsetek obszarów posiadających zatwierdzone plany ochrony lub plany zadań ochronnych w stosunku do liczby obszarów, dla których plany ochrony i plany zadań ochronnych są wymagane</t>
  </si>
  <si>
    <t>Wskaźnik zatrudnienia osób w wieku 20-64 lata</t>
  </si>
  <si>
    <t>Odsetek obywateli korzystających z e-administracji</t>
  </si>
  <si>
    <t>Średni czas pobytu chorego w szpitalu</t>
  </si>
  <si>
    <t>Liczba gospodarstw domowych korzystających ze środowiskowej pomocy społecznej</t>
  </si>
  <si>
    <t>Odsetek mieszkańców żyjących w rodzinach korzystających z pomocy społeczne do ogółu mieszkańców</t>
  </si>
  <si>
    <t>Średni wynik egzaminu gimnazjalnego w części matematycznoprzyrodniczej z zakresu matematyki</t>
  </si>
  <si>
    <t>Średni wynik egzaminu gimnazjalnego w części matematycznoprzyrodniczej z zakresu przedmiotów przyrodniczych</t>
  </si>
  <si>
    <t>Zdawalność egzaminu zawodowego</t>
  </si>
  <si>
    <t>WMDT – transport drogowy</t>
  </si>
  <si>
    <t>WMDT – transport wodny</t>
  </si>
  <si>
    <t>WMDT – transport kolejowy</t>
  </si>
  <si>
    <t>nie jest sprawozdawana w 2016 r.</t>
  </si>
  <si>
    <t>CR.01</t>
  </si>
  <si>
    <t>CR.02</t>
  </si>
  <si>
    <t>CR.03</t>
  </si>
  <si>
    <t>CO.01 bezrobotni, w tym długotrwale bezrobotni</t>
  </si>
  <si>
    <t>współczynnik</t>
  </si>
  <si>
    <t>CO.02 długotrwale bezrobotni</t>
  </si>
  <si>
    <t>współczynik</t>
  </si>
  <si>
    <t>CO.03 osoby bierne zawodowo</t>
  </si>
  <si>
    <t>CO.16 uczestnicy z niepełnosprawnościami</t>
  </si>
  <si>
    <t>CR.04</t>
  </si>
  <si>
    <t>CR.05</t>
  </si>
  <si>
    <t>CR.06</t>
  </si>
  <si>
    <t>Uczestnicy pracujący, łącznie z prowadzącymi działalność na własny rachunek, sześć miesięcy po opuszczeniu programu2</t>
  </si>
  <si>
    <t>CR.07</t>
  </si>
  <si>
    <t>CR.08</t>
  </si>
  <si>
    <t>CR.09</t>
  </si>
  <si>
    <t>R.26</t>
  </si>
  <si>
    <t>Liczba utworzonych miejsc pracy w ramach udzielonych z EFS środków na podjęcie działalności gospodarczej</t>
  </si>
  <si>
    <t>R.27</t>
  </si>
  <si>
    <t>Liczba utworzonych mikroprzedsiębiorstw działających 30 miesięcy po uzyskaniu wsparcia finansowego</t>
  </si>
  <si>
    <t>R.28</t>
  </si>
  <si>
    <t>R.29</t>
  </si>
  <si>
    <t>R.30</t>
  </si>
  <si>
    <t>Liczba osób, które powróciły na rynek pracy po przerwie związanej z urodzeniem/wychow aniem dziecka, po opuszczeniu programu</t>
  </si>
  <si>
    <t>Liczba osób pozostających bez pracy, które znalazły pracę lub poszukują pracy po opuszczeniu programu</t>
  </si>
  <si>
    <t>Liczba utworzonych miejsc opieki nad dziećmi w wieku do lat 3, które funkcjonują 2 lata po uzyskaniu dofinansowania ze środków EFS</t>
  </si>
  <si>
    <t>R.23</t>
  </si>
  <si>
    <t>R.24</t>
  </si>
  <si>
    <t>R.25</t>
  </si>
  <si>
    <t>Liczba mikroprzedsiębiorstw oraz małych i średnich przedsiebiorstw które zrealizowały swój cel rozwojowy dzięki udziałowi w programie</t>
  </si>
  <si>
    <t>Liczba osób, które po opuszczeniu programu podjęły pracę lub kontynuowały zatrudnienie</t>
  </si>
  <si>
    <t>Liczba osób, które uzyskały kwalifikacje lub nabyły kompetencje po opuszczeniu programu</t>
  </si>
  <si>
    <t>R.31</t>
  </si>
  <si>
    <t>Liczba osób, które dzięki interwencji EFS zgłosiły się na badanie profilaktyczne</t>
  </si>
  <si>
    <t>R.32</t>
  </si>
  <si>
    <t>R.33</t>
  </si>
  <si>
    <t>R.34</t>
  </si>
  <si>
    <t>R.35</t>
  </si>
  <si>
    <t>Liczba osób zagrożonych ubóstwem lub wykluczeniem społecznym, które uzyskały kwalifikacje po opuszczeniu programu</t>
  </si>
  <si>
    <t>Liczba osób zagrożonych ubóstwem lub wykluczeniem społecznym poszukujących pracy po opuszczeniu programu</t>
  </si>
  <si>
    <t>Liczba osób zagrożonych ubóstwem lub wykluczeniem społecznym pracujących po opuszczeniu programu (łącznie z pracującymi na własny rachunek)</t>
  </si>
  <si>
    <t>Liczba osób zagrożonych ubóstwem lub wykluczeniem społecznym pracujących 6 miesięcy po opuszczeniu programu (łącznie z pracującymi na własny rachunek)</t>
  </si>
  <si>
    <t>R.38</t>
  </si>
  <si>
    <t>R.39</t>
  </si>
  <si>
    <t>R.65</t>
  </si>
  <si>
    <t>Liczba osób zagrożonych ubóstwem lub wykluczeniem społecznym poszukujących pracy, uczestniczących w kształceniu lub szkoleniu, zdobywających kwalifikacje, pracujących (łącznie z prowadzącymi działalność na własny rachunek) po opuszczeniu programu)</t>
  </si>
  <si>
    <t>Liczba wspartych w programie miejsc świadczenia usług zdrowotnych, istniejących po zakończeniu projektu</t>
  </si>
  <si>
    <t>Liczba wspartych w programie miejsc świadczenia usług społecznych, istniejących po zakończeniu projektu</t>
  </si>
  <si>
    <t>R.36</t>
  </si>
  <si>
    <t>R.37</t>
  </si>
  <si>
    <t>Liczba miejsc pracy istniejących co najmniej 30 miesięcy, utworzonych w przedsiębiorstwach społecznych</t>
  </si>
  <si>
    <t>Liczba miejsc pracy utworzonych w przedsiębiorstwach społecznych</t>
  </si>
  <si>
    <t>R.40</t>
  </si>
  <si>
    <t>R.41</t>
  </si>
  <si>
    <t>R.42</t>
  </si>
  <si>
    <t>R.43</t>
  </si>
  <si>
    <t>R.44</t>
  </si>
  <si>
    <t>R.45</t>
  </si>
  <si>
    <t>R.46</t>
  </si>
  <si>
    <t>Liczba nauczycieli prowadzących zajęcia z wykorzystaniem TIK dzięki EFS</t>
  </si>
  <si>
    <t>Liczba szkół, w których pracownie przedmiotowe wykorzystują doposażenie do prowadzenia zajęć edukacyjnych</t>
  </si>
  <si>
    <t>Liczba szkół i placówek systemu oświaty wykorzystujących sprzęt TIK do prowadzenia zajęć edukacyjnych</t>
  </si>
  <si>
    <t>Liczba nauczycieli, którzy uzyskali kwalifikacje lub nabyli kompetencje po opuszczeniu programu</t>
  </si>
  <si>
    <t>Liczba uczniów, którzy nabyli kompetencje kluczowe po opusszczeniu programu</t>
  </si>
  <si>
    <t>Liczba miejsc wychowania przedszkolnego, które funkcjonują 2 lata po uzyskaniu dofinansowaniu ze środków EFS</t>
  </si>
  <si>
    <t>R.51</t>
  </si>
  <si>
    <t>R.52</t>
  </si>
  <si>
    <t>R.53</t>
  </si>
  <si>
    <t>Liczba osób w wieku 25 lat i więcej, które uzyskały kwalifikacje lub nabyły kompetencje po opuszczeniu programu</t>
  </si>
  <si>
    <t>Liczba osób w wieku 50 lat i więcej, które uzyskały kwalifikacje lub nabyły kompetencje po opuszczeniu programu</t>
  </si>
  <si>
    <t>Liczba osób o niskich kwalifikacjach, które uzyskały kwalifikacje lub nabyły kompetencje po opuszczeniu programu</t>
  </si>
  <si>
    <t>Priorytet inwestycyjny:10iv</t>
  </si>
  <si>
    <t>R.47</t>
  </si>
  <si>
    <t>R.48</t>
  </si>
  <si>
    <t>R.49</t>
  </si>
  <si>
    <t>R.50</t>
  </si>
  <si>
    <t>Liczba uczniów szkół i placówek kształcenia zawodowego objętych wsparciem w programie, uczestniczących w kształceniu lub pracujących po 6 miesiącach po ukończeniu nauki</t>
  </si>
  <si>
    <t>Liczba szkół i placówek kształcenia zawodowego wykorzystujących doposażenie zakupione dzięki EFS</t>
  </si>
  <si>
    <t>Liczba nauczycieli kształcenia zawodowego oraz instruktorów praktycznej nauki zawodu, którzy uzyskali kwalifikacje lub nabyli kompetencje po opuszczeniu programu</t>
  </si>
  <si>
    <t>Liczba osób, które uzyskały kwalifikacje w ramach pozaszkolnych form kształcenia</t>
  </si>
  <si>
    <t>R.62</t>
  </si>
  <si>
    <t>Poziom fluktuacji pracowników w instytucjach zaangażowanych w politykę spójności</t>
  </si>
  <si>
    <t>kolumna dodatkowa</t>
  </si>
  <si>
    <t>Liczba osób, które uzyskały kwalifikacje po opuszczeniu programu</t>
  </si>
  <si>
    <t>Nazwa wskaźnika produktu wg RPO</t>
  </si>
  <si>
    <t>Nazwa wskaźnika rezultatu wg RPO WZ</t>
  </si>
  <si>
    <t>Liczba osób bezrobotnych (łącznie z długotrwale bezrobotnymi) objętych wsparciem w  programie ©</t>
  </si>
  <si>
    <t>Liczba osób biernych
zawodowo objętych
wsparciem w programie ©</t>
  </si>
  <si>
    <t>Liczba osób długotrwale bezrobotnych objętych
wsparciem w  programie ©</t>
  </si>
  <si>
    <t>Liczba osób z niepełnosprawnościami
objętych wsparciem w programie ©</t>
  </si>
  <si>
    <t>Liczba osób pracujących po opuszczeniu programu (łącznie z pracującymi na własny rachunek) (C)</t>
  </si>
  <si>
    <t>Liczba osób pracujących
6 miesięcy po opuszczeniu programu (łącznie z pracującymi na własny rachunek) ©</t>
  </si>
  <si>
    <t>CO.02 Liczba przedsiębiorstw otrzymujących dotacje</t>
  </si>
  <si>
    <t>02</t>
  </si>
  <si>
    <t>09</t>
  </si>
  <si>
    <t>06</t>
  </si>
  <si>
    <t>03</t>
  </si>
  <si>
    <t>04</t>
  </si>
  <si>
    <t>05</t>
  </si>
  <si>
    <t>W ramach RPO WZ 2014-2020 nie przewiduje się finansowania operacji poza obszarem objętym programem.</t>
  </si>
  <si>
    <t>R.63</t>
  </si>
  <si>
    <t>dzień</t>
  </si>
  <si>
    <t>R.64</t>
  </si>
  <si>
    <t>Ocena przydatności form szkoleniowych dla beneficjentów</t>
  </si>
  <si>
    <t>skala 0-5</t>
  </si>
  <si>
    <t>CR.30</t>
  </si>
  <si>
    <t xml:space="preserve">Liczba osób znajdujących się w lepszej sytuacji na rynku pracy 6 miesięcy po opuszczeniu programu (C)
</t>
  </si>
  <si>
    <r>
      <t>Uczestnicy pracujący, łącznie z prowadzącymi działalność na własny rachunek, sześć miesięcy po opuszczeniu programu</t>
    </r>
    <r>
      <rPr>
        <vertAlign val="superscript"/>
        <sz val="10"/>
        <color indexed="8"/>
        <rFont val="Myriad Pro"/>
        <family val="2"/>
      </rPr>
      <t>2</t>
    </r>
  </si>
  <si>
    <r>
      <t>Uczestnicy znajdujący się w lepszej sytuacji na rynku pracy sześć miesięcy po opuszczeniu programu</t>
    </r>
    <r>
      <rPr>
        <vertAlign val="superscript"/>
        <sz val="10"/>
        <color indexed="8"/>
        <rFont val="Myriad Pro"/>
        <family val="2"/>
      </rPr>
      <t>2</t>
    </r>
  </si>
  <si>
    <r>
      <t>Uczestnicy powyżej 54 roku życia, pracujący, łącznie z prowadzącymi działalność na własny rachunek, sześć miesięcy po opuszczeniu programu</t>
    </r>
    <r>
      <rPr>
        <vertAlign val="superscript"/>
        <sz val="10"/>
        <color indexed="8"/>
        <rFont val="Myriad Pro"/>
        <family val="2"/>
      </rPr>
      <t>2</t>
    </r>
  </si>
  <si>
    <r>
      <t>Uczestnicy w niekorzystnej sytuacji społecznej, pracujący, łącznie z prowadzącymi działalność na własny rachunek, sześć miesięcy po opuszczeniu programu</t>
    </r>
    <r>
      <rPr>
        <vertAlign val="superscript"/>
        <sz val="10"/>
        <color indexed="8"/>
        <rFont val="Myriad Pro"/>
        <family val="2"/>
      </rPr>
      <t>2</t>
    </r>
  </si>
  <si>
    <r>
      <rPr>
        <vertAlign val="superscript"/>
        <sz val="10"/>
        <color indexed="8"/>
        <rFont val="Myriad Pro"/>
        <family val="2"/>
      </rPr>
      <t>1</t>
    </r>
    <r>
      <rPr>
        <sz val="10"/>
        <color indexed="8"/>
        <rFont val="Myriad Pro"/>
        <family val="2"/>
      </rPr>
      <t xml:space="preserve"> Jeżeli priorytet inwestycyjny zawiera wartość docelową w odniesieniu do wspólnego wskaźnika rezultatu dla EFS, należy przedstawić dane dla danego wskaźnika rezultatu w odniesieniu do wybranej grupy docelowej (tj. przy użyciu wspólnego wskaźnika produktu jako odniesienia) oraz dane dla całej populacji uczestników, którzy osiągnęli dany rezultat w tym priorytecie inwestycyjnym.</t>
    </r>
  </si>
  <si>
    <r>
      <rPr>
        <vertAlign val="superscript"/>
        <sz val="10"/>
        <color indexed="8"/>
        <rFont val="Myriad Pro"/>
        <family val="2"/>
      </rPr>
      <t xml:space="preserve">2 </t>
    </r>
    <r>
      <rPr>
        <sz val="10"/>
        <color indexed="8"/>
        <rFont val="Myriad Pro"/>
        <family val="2"/>
      </rPr>
      <t>Szacunki oparte na próbie reprezentatywnej. Państwa członkowskie mają do wyboru dwie możliwości z zakresu sprawozdawczości. Opcja 1: minimalnym wymogiem jest przedstawianie danych dwa razy: w rocznym sprawozdaniu z wdrażania za 2019 r. i końcowym sprawozdaniu z wdrażania. W ramach tej opcji wartości skumulowane zgłasza się w kolumnie „Wartość skumulowana” w rocznym sprawozdaniu z wdrażania za 2019 r. i w końcowym sprawozdaniu z wdrażania. Opcja 2: wartości roczne przedstawia się dla każdego roku.</t>
    </r>
  </si>
  <si>
    <t>Wspólne wskaźniki rezultatu dla EFS (ze względu na oś priorytetową, priorytet inwestycyjny i kategorię regionu). Dane na temat wszystkich wspólnych wskaźników rezultatu dla EFS (z i bez wartości docelowej) przedstawia się w sprawozdaniu zgodnie z podziałem na płeć. W przypadku osi priorytetowej „Pomoc techniczna” w sprawozdaniu przedstawia się jedynie te wskaźniki wspólne, w odniesieniu do których ustanowiono wartość docelową¹</t>
  </si>
  <si>
    <r>
      <rPr>
        <vertAlign val="superscript"/>
        <sz val="10"/>
        <color indexed="8"/>
        <rFont val="Myriad Pro"/>
        <family val="2"/>
      </rPr>
      <t>1</t>
    </r>
    <r>
      <rPr>
        <sz val="10"/>
        <color indexed="8"/>
        <rFont val="Myriad Pro"/>
        <family val="2"/>
      </rPr>
      <t xml:space="preserve"> W tabeli 1 podział według płci będzie stosowany w polach przedstawiających roczne wartości tylko wówczas, gdy został uwzględniony w tabeli 12 PO. W przeciwnym razie należy wpisać „Ogółem”.</t>
    </r>
  </si>
  <si>
    <r>
      <t xml:space="preserve">Legenda dla właściwości pól </t>
    </r>
    <r>
      <rPr>
        <sz val="10"/>
        <rFont val="Myriad Pro"/>
        <family val="2"/>
      </rPr>
      <t>(dotyczy wypełniania sprawozdań w SFC2014)</t>
    </r>
  </si>
  <si>
    <r>
      <t>type (typ):</t>
    </r>
    <r>
      <rPr>
        <sz val="10"/>
        <color indexed="8"/>
        <rFont val="Myriad Pro"/>
        <family val="2"/>
      </rPr>
      <t xml:space="preserve"> N = numer, D = data, S = ciąg, C = pole wyboru, P = wartość procentowa, B = wartość logiczna, Cu = waluta</t>
    </r>
  </si>
  <si>
    <r>
      <t>input (wprowadzanie danych):</t>
    </r>
    <r>
      <rPr>
        <sz val="10"/>
        <color indexed="8"/>
        <rFont val="Myriad Pro"/>
        <family val="2"/>
      </rPr>
      <t xml:space="preserve"> M = ręczne, S = wybór, G = generowane przez system</t>
    </r>
  </si>
  <si>
    <r>
      <t>„maxlength”</t>
    </r>
    <r>
      <rPr>
        <sz val="10"/>
        <color indexed="8"/>
        <rFont val="Myriad Pro"/>
        <family val="2"/>
      </rPr>
      <t xml:space="preserve"> = maksymalna liczba znaków ze spacjami</t>
    </r>
  </si>
  <si>
    <t xml:space="preserve">Tabela 1 </t>
  </si>
  <si>
    <r>
      <t xml:space="preserve">Wskaźniki rezultatu dla EFRR i Funduszu Spójności (według osi priorytetowej i celu szczegółowego); ma zastosowanie także do osi priorytetowej „Pomoc techniczna” </t>
    </r>
    <r>
      <rPr>
        <b/>
        <sz val="12"/>
        <color theme="1"/>
        <rFont val="Calibri"/>
        <family val="2"/>
        <charset val="238"/>
      </rPr>
      <t>¹</t>
    </r>
  </si>
  <si>
    <r>
      <t>Uczestnicy biorący udział w kształceniu ustawicznym, programach szkoleniowych prowadzących do uzyskania kwalifikacji, przygotowaniu zawodowym lub stażu sześć miesięcy po opuszczeniu programu</t>
    </r>
    <r>
      <rPr>
        <vertAlign val="superscript"/>
        <sz val="10"/>
        <color indexed="8"/>
        <rFont val="Myriad Pro"/>
        <family val="2"/>
      </rPr>
      <t>1</t>
    </r>
  </si>
  <si>
    <r>
      <t>Uczestnicy pracujący sześć miesięcy po opuszczeniu programu</t>
    </r>
    <r>
      <rPr>
        <vertAlign val="superscript"/>
        <sz val="10"/>
        <color indexed="8"/>
        <rFont val="Myriad Pro"/>
        <family val="2"/>
      </rPr>
      <t>1</t>
    </r>
  </si>
  <si>
    <r>
      <t>Uczestnicy prowadzący działalność na własny rachunek sześć miesięcy po opuszczeniu programu</t>
    </r>
    <r>
      <rPr>
        <vertAlign val="superscript"/>
        <sz val="10"/>
        <color indexed="8"/>
        <rFont val="Myriad Pro"/>
        <family val="2"/>
      </rPr>
      <t>1</t>
    </r>
  </si>
  <si>
    <r>
      <t>Uczestnicy znajdujący się w lepszej sytuacji na rynku pracy sześć miesięcy po opuszczeniu programu</t>
    </r>
    <r>
      <rPr>
        <vertAlign val="superscript"/>
        <sz val="10"/>
        <color indexed="8"/>
        <rFont val="Myriad Pro"/>
        <family val="2"/>
      </rPr>
      <t>2</t>
    </r>
    <r>
      <rPr>
        <sz val="10"/>
        <color indexed="8"/>
        <rFont val="Myriad Pro"/>
        <family val="2"/>
      </rPr>
      <t xml:space="preserve"> </t>
    </r>
  </si>
  <si>
    <r>
      <rPr>
        <vertAlign val="superscript"/>
        <sz val="10"/>
        <color indexed="8"/>
        <rFont val="Myriad Pro"/>
        <family val="2"/>
      </rPr>
      <t>1</t>
    </r>
    <r>
      <rPr>
        <sz val="10"/>
        <color indexed="8"/>
        <rFont val="Myriad Pro"/>
        <family val="2"/>
      </rPr>
      <t xml:space="preserve"> Szacunki na dany rok oparte na próbie reprezentatywnej.</t>
    </r>
  </si>
  <si>
    <r>
      <rPr>
        <vertAlign val="superscript"/>
        <sz val="10"/>
        <color indexed="8"/>
        <rFont val="Myriad Pro"/>
        <family val="2"/>
      </rPr>
      <t>2</t>
    </r>
    <r>
      <rPr>
        <sz val="10"/>
        <color indexed="8"/>
        <rFont val="Myriad Pro"/>
        <family val="2"/>
      </rPr>
      <t xml:space="preserve"> Szacunki na dany rok oparte na próbie reprezentatywnej. Państwa członkowskie mają do wyboru dwie możliwości z zakresu sprawozdawczości. Opcja 1: minimalnym wymogiem jest przedstawianie danych dwa razy: w rocznym sprawozdaniu z wdrażania za 2019 r. i końcowym sprawozdaniu z wdrażania. W ramach tej opcji wartości skumulowane zgłasza się w kolumnie „Wartość skumulowana” w rocznym sprawozdaniu z wdrażania za 2019 r. i w końcowym sprawozdaniu z wdrażania. Opcja 2: wartości roczne przedstawia się dla każdego roku.</t>
    </r>
  </si>
  <si>
    <r>
      <t xml:space="preserve">Liczba osób pracujących po opuszczeniu
programu (łącznie z pracującymi na własny rachunek) © - </t>
    </r>
    <r>
      <rPr>
        <i/>
        <sz val="10"/>
        <color indexed="8"/>
        <rFont val="Myriad Pro"/>
        <family val="2"/>
      </rPr>
      <t>Liczba osób z
niepełnosprawnościa mi objętych wsparciem w programie ©</t>
    </r>
  </si>
  <si>
    <r>
      <t xml:space="preserve">Liczba osób pracujących 6 miesięcy po opuszczeniu programu (łącznie z pracującymi na własny rachunek) © - </t>
    </r>
    <r>
      <rPr>
        <i/>
        <sz val="10"/>
        <color indexed="8"/>
        <rFont val="Myriad Pro"/>
        <family val="2"/>
      </rPr>
      <t>Liczba osób z niepełnosprawnościa mi objętych wsparciem w programie ©</t>
    </r>
  </si>
  <si>
    <r>
      <rPr>
        <b/>
        <sz val="12"/>
        <color theme="1"/>
        <rFont val="Myriad Pro"/>
        <family val="2"/>
      </rPr>
      <t xml:space="preserve">Priorytet inwestycyjny: </t>
    </r>
    <r>
      <rPr>
        <b/>
        <sz val="12"/>
        <color rgb="FF00B050"/>
        <rFont val="Myriad Pro"/>
        <family val="2"/>
      </rPr>
      <t>8v</t>
    </r>
  </si>
  <si>
    <r>
      <rPr>
        <b/>
        <sz val="12"/>
        <color theme="1"/>
        <rFont val="Myriad Pro"/>
        <family val="2"/>
      </rPr>
      <t>Priorytet inwestycyjny:</t>
    </r>
    <r>
      <rPr>
        <b/>
        <sz val="12"/>
        <color rgb="FF00B050"/>
        <rFont val="Myriad Pro"/>
        <family val="2"/>
      </rPr>
      <t xml:space="preserve"> 8iv</t>
    </r>
  </si>
  <si>
    <r>
      <rPr>
        <b/>
        <sz val="12"/>
        <color theme="1"/>
        <rFont val="Myriad Pro"/>
        <family val="2"/>
      </rPr>
      <t xml:space="preserve">Priorytet inwestycyjny: </t>
    </r>
    <r>
      <rPr>
        <b/>
        <sz val="12"/>
        <color rgb="FF00B050"/>
        <rFont val="Myriad Pro"/>
        <family val="2"/>
      </rPr>
      <t>8iii</t>
    </r>
  </si>
  <si>
    <r>
      <rPr>
        <b/>
        <sz val="12"/>
        <color theme="1"/>
        <rFont val="Myriad Pro"/>
        <family val="2"/>
      </rPr>
      <t xml:space="preserve">Priorytet inwestycyjny: </t>
    </r>
    <r>
      <rPr>
        <b/>
        <sz val="12"/>
        <color rgb="FF00B050"/>
        <rFont val="Myriad Pro"/>
        <family val="2"/>
      </rPr>
      <t>8i</t>
    </r>
  </si>
  <si>
    <r>
      <rPr>
        <b/>
        <sz val="12"/>
        <color theme="1"/>
        <rFont val="Myriad Pro"/>
        <family val="2"/>
      </rPr>
      <t>Priorytet inwestycyjny:</t>
    </r>
    <r>
      <rPr>
        <b/>
        <sz val="12"/>
        <color rgb="FF00B050"/>
        <rFont val="Myriad Pro"/>
        <family val="2"/>
      </rPr>
      <t xml:space="preserve"> 8i</t>
    </r>
  </si>
  <si>
    <r>
      <t xml:space="preserve">Priorytet inwestycyjny: </t>
    </r>
    <r>
      <rPr>
        <b/>
        <sz val="12"/>
        <color rgb="FF00B050"/>
        <rFont val="Myriad Pro"/>
        <family val="2"/>
      </rPr>
      <t>8vi</t>
    </r>
  </si>
  <si>
    <r>
      <t>Priorytet inwestycyjny:</t>
    </r>
    <r>
      <rPr>
        <b/>
        <sz val="12"/>
        <color rgb="FF00B050"/>
        <rFont val="Myriad Pro"/>
        <family val="2"/>
      </rPr>
      <t xml:space="preserve"> 9i</t>
    </r>
  </si>
  <si>
    <r>
      <t>Priorytet inwestycyjny:</t>
    </r>
    <r>
      <rPr>
        <b/>
        <sz val="12"/>
        <color rgb="FF00B050"/>
        <rFont val="Myriad Pro"/>
        <family val="2"/>
      </rPr>
      <t xml:space="preserve"> 9iv</t>
    </r>
  </si>
  <si>
    <r>
      <t xml:space="preserve">Priorytet inwestycyjny: </t>
    </r>
    <r>
      <rPr>
        <b/>
        <sz val="12"/>
        <color rgb="FF00B050"/>
        <rFont val="Myriad Pro"/>
        <family val="2"/>
      </rPr>
      <t>9v</t>
    </r>
  </si>
  <si>
    <r>
      <t xml:space="preserve">Priorytet inwestycyjny: </t>
    </r>
    <r>
      <rPr>
        <b/>
        <sz val="12"/>
        <color rgb="FF00B050"/>
        <rFont val="Myriad Pro"/>
        <family val="2"/>
      </rPr>
      <t>10i</t>
    </r>
  </si>
  <si>
    <r>
      <t xml:space="preserve">Priorytet inwestycyjny: </t>
    </r>
    <r>
      <rPr>
        <b/>
        <sz val="12"/>
        <color rgb="FF00B050"/>
        <rFont val="Myriad Pro"/>
        <family val="2"/>
      </rPr>
      <t>10iii</t>
    </r>
  </si>
  <si>
    <r>
      <t xml:space="preserve">Priorytet inwestycyjny: </t>
    </r>
    <r>
      <rPr>
        <b/>
        <sz val="12"/>
        <color rgb="FF00B050"/>
        <rFont val="Myriad Pro"/>
        <family val="2"/>
      </rPr>
      <t>10iv</t>
    </r>
  </si>
  <si>
    <r>
      <t>Wartość docelowa</t>
    </r>
    <r>
      <rPr>
        <b/>
        <vertAlign val="superscript"/>
        <sz val="10"/>
        <color indexed="8"/>
        <rFont val="Myriad Pro"/>
        <family val="2"/>
      </rPr>
      <t>2 </t>
    </r>
    <r>
      <rPr>
        <b/>
        <sz val="10"/>
        <color indexed="8"/>
        <rFont val="Myriad Pro"/>
        <family val="2"/>
      </rPr>
      <t>(2023 r.)</t>
    </r>
  </si>
  <si>
    <r>
      <rPr>
        <vertAlign val="superscript"/>
        <sz val="10"/>
        <color indexed="8"/>
        <rFont val="Myriad Pro"/>
        <family val="2"/>
      </rPr>
      <t>1</t>
    </r>
    <r>
      <rPr>
        <sz val="10"/>
        <color indexed="8"/>
        <rFont val="Myriad Pro"/>
        <family val="2"/>
      </rPr>
      <t xml:space="preserve"> W tabeli 3A podział według płci będzie stosowany w odpowiednich polach tylko, jeżeli został uwzględniony w tabeli 5 lub 13 PO. W przeciwnym razie należy wpisać „Ogółem”.</t>
    </r>
  </si>
  <si>
    <r>
      <rPr>
        <vertAlign val="superscript"/>
        <sz val="10"/>
        <color indexed="8"/>
        <rFont val="Myriad Pro"/>
        <family val="2"/>
      </rPr>
      <t>2</t>
    </r>
    <r>
      <rPr>
        <sz val="10"/>
        <color indexed="8"/>
        <rFont val="Myriad Pro"/>
        <family val="2"/>
      </rPr>
      <t xml:space="preserve"> Wartości docelowe są nieobowiązkowe dla osi priorytetowych „Pomoc techniczna”.</t>
    </r>
  </si>
  <si>
    <r>
      <t>Wspólne i specyficzne dla programu wskaźniki produktu dla EFRR i Funduszu Spójności (według osi priorytetowej, priorytetu inwestycyjnego, z podziałem na kategorie regionu dla EFRR; ma zastosowanie także do osi priorytetowych „Pomoc techniczna”)</t>
    </r>
    <r>
      <rPr>
        <b/>
        <vertAlign val="superscript"/>
        <sz val="12"/>
        <color indexed="8"/>
        <rFont val="Myriad Pro"/>
        <family val="2"/>
      </rPr>
      <t>1</t>
    </r>
  </si>
  <si>
    <r>
      <t xml:space="preserve">Priorytet inwestycyjny: </t>
    </r>
    <r>
      <rPr>
        <b/>
        <sz val="12"/>
        <color rgb="FF00B050"/>
        <rFont val="Myriad Pro"/>
        <family val="2"/>
      </rPr>
      <t>1a</t>
    </r>
  </si>
  <si>
    <t xml:space="preserve">    </t>
  </si>
  <si>
    <r>
      <t>Priorytet inwestycyjny:</t>
    </r>
    <r>
      <rPr>
        <b/>
        <sz val="12"/>
        <color rgb="FF00B050"/>
        <rFont val="Myriad Pro"/>
        <family val="2"/>
      </rPr>
      <t xml:space="preserve"> 1b</t>
    </r>
  </si>
  <si>
    <r>
      <t xml:space="preserve">Priorytet inwestycyjny: </t>
    </r>
    <r>
      <rPr>
        <b/>
        <sz val="12"/>
        <color rgb="FF00B050"/>
        <rFont val="Myriad Pro"/>
        <family val="2"/>
      </rPr>
      <t>3a</t>
    </r>
  </si>
  <si>
    <r>
      <t xml:space="preserve">Priorytet inwestycyjny: </t>
    </r>
    <r>
      <rPr>
        <b/>
        <sz val="12"/>
        <color rgb="FF00B050"/>
        <rFont val="Myriad Pro"/>
        <family val="2"/>
      </rPr>
      <t>3c</t>
    </r>
  </si>
  <si>
    <r>
      <t xml:space="preserve">Priorytet inwestycyjny: </t>
    </r>
    <r>
      <rPr>
        <b/>
        <sz val="12"/>
        <color rgb="FF00B050"/>
        <rFont val="Myriad Pro"/>
        <family val="2"/>
      </rPr>
      <t>4a</t>
    </r>
  </si>
  <si>
    <r>
      <t xml:space="preserve">Priorytet inwestycyjny: </t>
    </r>
    <r>
      <rPr>
        <b/>
        <sz val="12"/>
        <color rgb="FF00B050"/>
        <rFont val="Myriad Pro"/>
        <family val="2"/>
      </rPr>
      <t>4c</t>
    </r>
  </si>
  <si>
    <r>
      <t xml:space="preserve">Priorytet inwestycyjny: </t>
    </r>
    <r>
      <rPr>
        <b/>
        <sz val="12"/>
        <color rgb="FF00B050"/>
        <rFont val="Myriad Pro"/>
        <family val="2"/>
      </rPr>
      <t>4e</t>
    </r>
  </si>
  <si>
    <r>
      <t xml:space="preserve">Priorytet inwestycyjny: </t>
    </r>
    <r>
      <rPr>
        <b/>
        <sz val="12"/>
        <color rgb="FF00B050"/>
        <rFont val="Myriad Pro"/>
        <family val="2"/>
      </rPr>
      <t>4g</t>
    </r>
  </si>
  <si>
    <r>
      <t xml:space="preserve">Priorytet inwestycyjny: </t>
    </r>
    <r>
      <rPr>
        <b/>
        <sz val="12"/>
        <color rgb="FF00B050"/>
        <rFont val="Myriad Pro"/>
        <family val="2"/>
      </rPr>
      <t>5b</t>
    </r>
  </si>
  <si>
    <r>
      <t xml:space="preserve">Priorytet inwestycyjny: </t>
    </r>
    <r>
      <rPr>
        <b/>
        <sz val="12"/>
        <color rgb="FF00B050"/>
        <rFont val="Myriad Pro"/>
        <family val="2"/>
      </rPr>
      <t>6a</t>
    </r>
  </si>
  <si>
    <r>
      <t xml:space="preserve">Priorytet inwestycyjny: </t>
    </r>
    <r>
      <rPr>
        <b/>
        <sz val="12"/>
        <color rgb="FF00B050"/>
        <rFont val="Myriad Pro"/>
        <family val="2"/>
      </rPr>
      <t>6b</t>
    </r>
  </si>
  <si>
    <r>
      <t xml:space="preserve">Priorytet inwestycyjny: </t>
    </r>
    <r>
      <rPr>
        <b/>
        <sz val="12"/>
        <color rgb="FF00B050"/>
        <rFont val="Myriad Pro"/>
        <family val="2"/>
      </rPr>
      <t>6c</t>
    </r>
  </si>
  <si>
    <r>
      <t xml:space="preserve">Priorytet inwestycyjny: </t>
    </r>
    <r>
      <rPr>
        <b/>
        <sz val="12"/>
        <color rgb="FF00B050"/>
        <rFont val="Myriad Pro"/>
        <family val="2"/>
      </rPr>
      <t>6d</t>
    </r>
  </si>
  <si>
    <r>
      <t xml:space="preserve">Priorytet inwestycyjny: </t>
    </r>
    <r>
      <rPr>
        <b/>
        <sz val="12"/>
        <color rgb="FF00B050"/>
        <rFont val="Myriad Pro"/>
        <family val="2"/>
      </rPr>
      <t>2c</t>
    </r>
  </si>
  <si>
    <r>
      <t xml:space="preserve">Priorytet inwestycyjny: </t>
    </r>
    <r>
      <rPr>
        <b/>
        <sz val="12"/>
        <color rgb="FF00B050"/>
        <rFont val="Myriad Pro"/>
        <family val="2"/>
      </rPr>
      <t>8b</t>
    </r>
  </si>
  <si>
    <r>
      <t xml:space="preserve">Priorytet inwestycyjny: </t>
    </r>
    <r>
      <rPr>
        <b/>
        <sz val="12"/>
        <color rgb="FF00B050"/>
        <rFont val="Myriad Pro"/>
        <family val="2"/>
      </rPr>
      <t>9a</t>
    </r>
  </si>
  <si>
    <r>
      <t xml:space="preserve">Priorytet inwestycyjny: </t>
    </r>
    <r>
      <rPr>
        <b/>
        <sz val="12"/>
        <color rgb="FF00B050"/>
        <rFont val="Myriad Pro"/>
        <family val="2"/>
      </rPr>
      <t>9b</t>
    </r>
  </si>
  <si>
    <r>
      <t xml:space="preserve">Priorytet inwestycyjny: </t>
    </r>
    <r>
      <rPr>
        <b/>
        <sz val="12"/>
        <color rgb="FF00B050"/>
        <rFont val="Myriad Pro"/>
        <family val="2"/>
      </rPr>
      <t>10a</t>
    </r>
  </si>
  <si>
    <r>
      <t xml:space="preserve">Priorytet inwestycyjny: </t>
    </r>
    <r>
      <rPr>
        <b/>
        <sz val="12"/>
        <color rgb="FF00B050"/>
        <rFont val="Myriad Pro"/>
        <family val="2"/>
      </rPr>
      <t>7b</t>
    </r>
  </si>
  <si>
    <r>
      <t xml:space="preserve">Priorytet inwestycyjny: </t>
    </r>
    <r>
      <rPr>
        <b/>
        <sz val="12"/>
        <color rgb="FF00B050"/>
        <rFont val="Myriad Pro"/>
        <family val="2"/>
      </rPr>
      <t>7c</t>
    </r>
  </si>
  <si>
    <r>
      <t xml:space="preserve">Priorytet inwestycyjny: </t>
    </r>
    <r>
      <rPr>
        <b/>
        <sz val="12"/>
        <color rgb="FF00B050"/>
        <rFont val="Myriad Pro"/>
        <family val="2"/>
      </rPr>
      <t>7d</t>
    </r>
  </si>
  <si>
    <r>
      <t>Osoby bezdomne lub dotknięte wykluczeniem mieszkaniowym</t>
    </r>
    <r>
      <rPr>
        <vertAlign val="superscript"/>
        <sz val="10"/>
        <color indexed="8"/>
        <rFont val="Myriad Pro"/>
        <family val="2"/>
      </rPr>
      <t xml:space="preserve">1 </t>
    </r>
    <r>
      <rPr>
        <sz val="10"/>
        <color indexed="8"/>
        <rFont val="Myriad Pro"/>
        <family val="2"/>
      </rPr>
      <t xml:space="preserve">(EFS) </t>
    </r>
  </si>
  <si>
    <r>
      <t>Osoby pochodzące z obszarów wiejskich</t>
    </r>
    <r>
      <rPr>
        <vertAlign val="superscript"/>
        <sz val="10"/>
        <color indexed="8"/>
        <rFont val="Myriad Pro"/>
        <family val="2"/>
      </rPr>
      <t xml:space="preserve">1 </t>
    </r>
    <r>
      <rPr>
        <sz val="10"/>
        <color indexed="8"/>
        <rFont val="Myriad Pro"/>
        <family val="2"/>
      </rPr>
      <t xml:space="preserve">(EFS) </t>
    </r>
  </si>
  <si>
    <r>
      <t>Całkowita łączna liczba uczestników</t>
    </r>
    <r>
      <rPr>
        <vertAlign val="superscript"/>
        <sz val="10"/>
        <color indexed="8"/>
        <rFont val="Myriad Pro"/>
        <family val="2"/>
      </rPr>
      <t>2</t>
    </r>
  </si>
  <si>
    <r>
      <rPr>
        <vertAlign val="superscript"/>
        <sz val="10"/>
        <color indexed="8"/>
        <rFont val="Myriad Pro"/>
        <family val="2"/>
      </rPr>
      <t>1</t>
    </r>
    <r>
      <rPr>
        <sz val="10"/>
        <color indexed="8"/>
        <rFont val="Myriad Pro"/>
        <family val="2"/>
      </rPr>
      <t xml:space="preserve"> Szacunki oparte na próbie reprezentatywnej. Państwa członkowskie mają do wyboru dwie możliwości z zakresu sprawozdawczości. Opcja 1: minimalnym wymogiem jest jednorazowe przedstawienie danych: w rocznym sprawozdaniu z wdrażania za 2017 r. W ramach tej opcji, wartość skumulowaną zgłasza się w kolumnie „Wartość skumulowana” w rocznym sprawozdaniu z wdrażania za 2017 r. Opcja 2: wartości roczne przedstawia się dla każdego roku.</t>
    </r>
  </si>
  <si>
    <r>
      <rPr>
        <vertAlign val="superscript"/>
        <sz val="10"/>
        <color indexed="8"/>
        <rFont val="Myriad Pro"/>
        <family val="2"/>
      </rPr>
      <t>2</t>
    </r>
    <r>
      <rPr>
        <sz val="10"/>
        <color indexed="8"/>
        <rFont val="Myriad Pro"/>
        <family val="2"/>
      </rPr>
      <t xml:space="preserve"> Całkowita łączna liczba uczestników obejmuje uczestników z wypełnionymi rekordami danych (zawierającymi niewrażliwe dane osobowe), na podstawie których oblicza się powyższe dane, jak również uczestników z niewypełnionymi rekordami danych (zawierającymi niewrażliwe dane osobowe). Całkowitą liczbę uczestników oblicza się w systemie SFC2014, na podstawie następujących trzech wspólnych wskaźników produktu „bezrobotni, w tym długotrwale bezrobotni”, „osoby bierne zawodowo” i „osoby pracujące, łącznie z prowadzącymi działalność na własny rachunek”. Całkowita liczba obejmuje tylko uczestników z wypełnionymi rekordami danymi, zawierającymi wszystkie niewrażliwe dane osobowe. Podając całkowitą liczbę uczestników, państwa członkowskie są zobowiązane do zgłoszenia wszystkich uczestników EFS, w tym uczestników z niewypełnionymi rekordami zawierającymi niewrażliwe dane osobowe.</t>
    </r>
  </si>
  <si>
    <r>
      <t xml:space="preserve">Priorytet inwestycyjny: </t>
    </r>
    <r>
      <rPr>
        <b/>
        <sz val="12"/>
        <color rgb="FF00B050"/>
        <rFont val="Myriad Pro"/>
        <family val="2"/>
      </rPr>
      <t>8i</t>
    </r>
  </si>
  <si>
    <r>
      <t>Priorytet inwestycyjny:</t>
    </r>
    <r>
      <rPr>
        <b/>
        <sz val="12"/>
        <color rgb="FF00B050"/>
        <rFont val="Myriad Pro"/>
        <family val="2"/>
      </rPr>
      <t xml:space="preserve"> 8v</t>
    </r>
  </si>
  <si>
    <r>
      <t xml:space="preserve">Priorytet inwestycyjny: </t>
    </r>
    <r>
      <rPr>
        <b/>
        <sz val="12"/>
        <color rgb="FF00B050"/>
        <rFont val="Myriad Pro"/>
        <family val="2"/>
      </rPr>
      <t>8iii</t>
    </r>
  </si>
  <si>
    <r>
      <t xml:space="preserve">Priorytet inwestycyjny: </t>
    </r>
    <r>
      <rPr>
        <b/>
        <sz val="12"/>
        <color rgb="FF00B050"/>
        <rFont val="Myriad Pro"/>
        <family val="2"/>
      </rPr>
      <t>8iv</t>
    </r>
  </si>
  <si>
    <r>
      <t xml:space="preserve">Priorytet inwestycyjny: </t>
    </r>
    <r>
      <rPr>
        <b/>
        <sz val="11"/>
        <color rgb="FF00B050"/>
        <rFont val="Myriad Pro"/>
        <family val="2"/>
      </rPr>
      <t>8v</t>
    </r>
  </si>
  <si>
    <r>
      <t xml:space="preserve">Priorytet inwestycyjny: </t>
    </r>
    <r>
      <rPr>
        <b/>
        <sz val="11"/>
        <color rgb="FF00B050"/>
        <rFont val="Myriad Pro"/>
        <family val="2"/>
      </rPr>
      <t>8vi</t>
    </r>
  </si>
  <si>
    <r>
      <t xml:space="preserve">Priorytet inwestycyjny: </t>
    </r>
    <r>
      <rPr>
        <b/>
        <sz val="11"/>
        <color rgb="FF00B050"/>
        <rFont val="Myriad Pro"/>
        <family val="2"/>
      </rPr>
      <t>9i</t>
    </r>
  </si>
  <si>
    <r>
      <t xml:space="preserve">Priorytet inwestycyjny: </t>
    </r>
    <r>
      <rPr>
        <b/>
        <sz val="12"/>
        <color rgb="FF00B050"/>
        <rFont val="Myriad Pro"/>
        <family val="2"/>
      </rPr>
      <t>9iv</t>
    </r>
  </si>
  <si>
    <r>
      <t>Osiągnięta wartość</t>
    </r>
    <r>
      <rPr>
        <b/>
        <vertAlign val="superscript"/>
        <sz val="10"/>
        <color indexed="8"/>
        <rFont val="Myriad Pro"/>
        <family val="2"/>
      </rPr>
      <t>1</t>
    </r>
  </si>
  <si>
    <r>
      <t>s</t>
    </r>
    <r>
      <rPr>
        <b/>
        <vertAlign val="superscript"/>
        <sz val="10"/>
        <color indexed="8"/>
        <rFont val="Myriad Pro"/>
        <family val="2"/>
      </rPr>
      <t>1</t>
    </r>
  </si>
  <si>
    <r>
      <t>r</t>
    </r>
    <r>
      <rPr>
        <b/>
        <vertAlign val="superscript"/>
        <sz val="10"/>
        <color indexed="8"/>
        <rFont val="Myriad Pro"/>
        <family val="2"/>
      </rPr>
      <t>1</t>
    </r>
  </si>
  <si>
    <r>
      <rPr>
        <vertAlign val="superscript"/>
        <sz val="10"/>
        <color indexed="8"/>
        <rFont val="Myriad Pro"/>
        <family val="2"/>
      </rPr>
      <t>1</t>
    </r>
    <r>
      <rPr>
        <sz val="10"/>
        <color indexed="8"/>
        <rFont val="Myriad Pro"/>
        <family val="2"/>
      </rPr>
      <t xml:space="preserve"> W odniesieniu do EFRR lub Funduszu Spójności, państwa członkowskie przedstawiają skumulowane wartości dla wskaźników produktu. W odniesieniu do EFS skumulowane wartości oblicza się automatycznie przez system SFC2014 na podstawie wartości rocznych przedstawionych przez państwa członkowskie. Wartości wskaźników finansowych są skumulowane dla wszystkich funduszy. Wartości dotyczące kluczowych etapów wdrażania są skumulowane dla wszystkich funduszy, jeżeli kluczowe etapy wdrażania są wyrażone w postaci liczby lub wartości procentowej. Jeżeli realizacja jest zdefiniowana w sposób jakościowy, należy wskazać w tabeli, czy cele zostały osiągnięte, czy też nie. </t>
    </r>
  </si>
  <si>
    <t>Nie dotyczy sprawozdania składanego w 2016 r.</t>
  </si>
  <si>
    <r>
      <t>Fundusz</t>
    </r>
    <r>
      <rPr>
        <b/>
        <vertAlign val="superscript"/>
        <sz val="10"/>
        <color indexed="8"/>
        <rFont val="Myriad Pro"/>
        <family val="2"/>
      </rPr>
      <t>1</t>
    </r>
  </si>
  <si>
    <r>
      <t>Kategoria regionu</t>
    </r>
    <r>
      <rPr>
        <b/>
        <vertAlign val="superscript"/>
        <sz val="10"/>
        <color indexed="8"/>
        <rFont val="Myriad Pro"/>
        <family val="2"/>
      </rPr>
      <t>2</t>
    </r>
  </si>
  <si>
    <r>
      <t>EFS</t>
    </r>
    <r>
      <rPr>
        <vertAlign val="superscript"/>
        <sz val="10"/>
        <color indexed="8"/>
        <rFont val="Myriad Pro"/>
        <family val="2"/>
      </rPr>
      <t>5</t>
    </r>
  </si>
  <si>
    <r>
      <t>Inicjatywa na rzecz zatrudnienia ludzi młodych</t>
    </r>
    <r>
      <rPr>
        <vertAlign val="superscript"/>
        <sz val="10"/>
        <color indexed="8"/>
        <rFont val="Myriad Pro"/>
        <family val="2"/>
      </rPr>
      <t>8</t>
    </r>
  </si>
  <si>
    <r>
      <rPr>
        <vertAlign val="superscript"/>
        <sz val="10"/>
        <color indexed="8"/>
        <rFont val="Myriad Pro"/>
        <family val="2"/>
      </rPr>
      <t>1</t>
    </r>
    <r>
      <rPr>
        <sz val="10"/>
        <color indexed="8"/>
        <rFont val="Myriad Pro"/>
        <family val="2"/>
      </rPr>
      <t xml:space="preserve"> Jeżeli Inicjatywa na rzecz zatrudnienia ludzi młodych jest przewidziana jako część osi priorytetowej (zgodnie z art. 18 akapit drugi lit. c) rozporządzenia (UE) nr 1304/2013), informacje należy przedstawić odrębnie od drugiej części osi priorytetowej.</t>
    </r>
  </si>
  <si>
    <r>
      <rPr>
        <vertAlign val="superscript"/>
        <sz val="10"/>
        <color indexed="8"/>
        <rFont val="Myriad Pro"/>
        <family val="2"/>
      </rPr>
      <t>2</t>
    </r>
    <r>
      <rPr>
        <sz val="10"/>
        <color indexed="8"/>
        <rFont val="Myriad Pro"/>
        <family val="2"/>
      </rPr>
      <t xml:space="preserve"> Nie dotyczy środków przeznaczonych na Inicjatywę na rzecz zatrudnienia ludzi młodych (tj. szczególnej alokacji na Inicjatywę na rzecz zatrudnienia ludzi młodych i odpowiadającego jej wsparcia z EFS).</t>
    </r>
  </si>
  <si>
    <r>
      <rPr>
        <vertAlign val="superscript"/>
        <sz val="10"/>
        <color indexed="8"/>
        <rFont val="Myriad Pro"/>
        <family val="2"/>
      </rPr>
      <t>3</t>
    </r>
    <r>
      <rPr>
        <sz val="10"/>
        <color indexed="8"/>
        <rFont val="Myriad Pro"/>
        <family val="2"/>
      </rPr>
      <t xml:space="preserve"> Ta oś priorytetowa obejmuje szczególną alokację na Inicjatywę na rzecz zatrudnienia ludzi młodych (YEI) i odpowiadające jej wsparcie z EFS.</t>
    </r>
  </si>
  <si>
    <r>
      <rPr>
        <vertAlign val="superscript"/>
        <sz val="10"/>
        <color indexed="8"/>
        <rFont val="Myriad Pro"/>
        <family val="2"/>
      </rPr>
      <t>4</t>
    </r>
    <r>
      <rPr>
        <sz val="10"/>
        <color indexed="8"/>
        <rFont val="Myriad Pro"/>
        <family val="2"/>
      </rPr>
      <t xml:space="preserve"> Ta część osi priorytetowej obejmuje szczególną alokację na Inicjatywę na rzecz zatrudnienia ludzi młodych (YEI) i odpowiadające jej wsparcie z EFS.</t>
    </r>
  </si>
  <si>
    <r>
      <rPr>
        <vertAlign val="superscript"/>
        <sz val="10"/>
        <color indexed="8"/>
        <rFont val="Myriad Pro"/>
        <family val="2"/>
      </rPr>
      <t xml:space="preserve">5 </t>
    </r>
    <r>
      <rPr>
        <sz val="10"/>
        <color indexed="8"/>
        <rFont val="Myriad Pro"/>
        <family val="2"/>
      </rPr>
      <t>Alokacja z EFS bez odpowiadającego jej wsparcia dla Inicjatywy na rzecz zatrudnienia ludzi młodych.</t>
    </r>
  </si>
  <si>
    <r>
      <rPr>
        <vertAlign val="superscript"/>
        <sz val="10"/>
        <color indexed="8"/>
        <rFont val="Myriad Pro"/>
        <family val="2"/>
      </rPr>
      <t>6</t>
    </r>
    <r>
      <rPr>
        <sz val="10"/>
        <color indexed="8"/>
        <rFont val="Myriad Pro"/>
        <family val="2"/>
      </rPr>
      <t xml:space="preserve"> Alokacja z EFS bez odpowiadającego jej wsparcia dla Inicjatywy na rzecz zatrudnienia ludzi młodych.</t>
    </r>
  </si>
  <si>
    <r>
      <rPr>
        <vertAlign val="superscript"/>
        <sz val="10"/>
        <color indexed="8"/>
        <rFont val="Myriad Pro"/>
        <family val="2"/>
      </rPr>
      <t>7</t>
    </r>
    <r>
      <rPr>
        <sz val="10"/>
        <color indexed="8"/>
        <rFont val="Myriad Pro"/>
        <family val="2"/>
      </rPr>
      <t xml:space="preserve"> Alokacja z EFS bez odpowiadającego jej wsparcia dla Inicjatywy na rzecz zatrudnienia ludzi młodych.</t>
    </r>
  </si>
  <si>
    <r>
      <rPr>
        <vertAlign val="superscript"/>
        <sz val="10"/>
        <color indexed="8"/>
        <rFont val="Myriad Pro"/>
        <family val="2"/>
      </rPr>
      <t xml:space="preserve">8 </t>
    </r>
    <r>
      <rPr>
        <sz val="10"/>
        <color indexed="8"/>
        <rFont val="Myriad Pro"/>
        <family val="2"/>
      </rPr>
      <t>Obejmuje szczególną alokację dla Inicjatywy na rzecz zatrudnienia ludzi młodych i odpowiadające jej wsparcie z EFS.</t>
    </r>
  </si>
  <si>
    <r>
      <rPr>
        <vertAlign val="superscript"/>
        <sz val="10"/>
        <color indexed="8"/>
        <rFont val="Myriad Pro"/>
        <family val="2"/>
      </rPr>
      <t xml:space="preserve">1 </t>
    </r>
    <r>
      <rPr>
        <sz val="10"/>
        <color indexed="8"/>
        <rFont val="Myriad Pro"/>
        <family val="2"/>
      </rPr>
      <t>Dane dotyczące YEI należy przedstawić osobno, bez podziału na szczególną alokację na YEI i odpowiadające jej wsparcie z EFS.</t>
    </r>
  </si>
  <si>
    <r>
      <t>Koszt operacji realizowanych poza obszarem objętym programem</t>
    </r>
    <r>
      <rPr>
        <vertAlign val="superscript"/>
        <sz val="10"/>
        <color indexed="8"/>
        <rFont val="Myriad Pro"/>
        <family val="2"/>
      </rPr>
      <t>1</t>
    </r>
  </si>
  <si>
    <r>
      <t>Koszt operacji realizowanych poza obszarem objętym programem</t>
    </r>
    <r>
      <rPr>
        <vertAlign val="superscript"/>
        <sz val="10"/>
        <color indexed="8"/>
        <rFont val="Myriad Pro"/>
        <family val="2"/>
      </rPr>
      <t>2</t>
    </r>
    <r>
      <rPr>
        <sz val="11"/>
        <color theme="1"/>
        <rFont val="Calibri"/>
        <family val="2"/>
        <charset val="238"/>
        <scheme val="minor"/>
      </rPr>
      <t/>
    </r>
  </si>
  <si>
    <r>
      <t>Koszt operacji realizowanych poza obszarem objętym programem</t>
    </r>
    <r>
      <rPr>
        <vertAlign val="superscript"/>
        <sz val="10"/>
        <color indexed="8"/>
        <rFont val="Myriad Pro"/>
        <family val="2"/>
      </rPr>
      <t>3</t>
    </r>
    <r>
      <rPr>
        <sz val="11"/>
        <color theme="1"/>
        <rFont val="Calibri"/>
        <family val="2"/>
        <charset val="238"/>
        <scheme val="minor"/>
      </rPr>
      <t/>
    </r>
  </si>
  <si>
    <r>
      <t>Koszt operacji realizowanych poza obszarem objętym programem</t>
    </r>
    <r>
      <rPr>
        <vertAlign val="superscript"/>
        <sz val="10"/>
        <color indexed="8"/>
        <rFont val="Myriad Pro"/>
        <family val="2"/>
      </rPr>
      <t>4</t>
    </r>
    <r>
      <rPr>
        <sz val="11"/>
        <color theme="1"/>
        <rFont val="Calibri"/>
        <family val="2"/>
        <charset val="238"/>
        <scheme val="minor"/>
      </rPr>
      <t/>
    </r>
  </si>
  <si>
    <r>
      <t>Koszt operacji realizowanych poza obszarem objętym programem</t>
    </r>
    <r>
      <rPr>
        <vertAlign val="superscript"/>
        <sz val="10"/>
        <color indexed="8"/>
        <rFont val="Myriad Pro"/>
        <family val="2"/>
      </rPr>
      <t>5</t>
    </r>
    <r>
      <rPr>
        <sz val="11"/>
        <color theme="1"/>
        <rFont val="Calibri"/>
        <family val="2"/>
        <charset val="238"/>
        <scheme val="minor"/>
      </rPr>
      <t/>
    </r>
  </si>
  <si>
    <r>
      <rPr>
        <vertAlign val="superscript"/>
        <sz val="10"/>
        <color indexed="8"/>
        <rFont val="Myriad Pro"/>
        <family val="2"/>
      </rPr>
      <t>1</t>
    </r>
    <r>
      <rPr>
        <sz val="10"/>
        <color indexed="8"/>
        <rFont val="Myriad Pro"/>
        <family val="2"/>
      </rPr>
      <t xml:space="preserve"> Na podstawie i z zastrzeżeniem pułapów określonych w art. 70 ust. 2 rozporządzenia (UE) nr 1303/2013 lub art. 20 rozporządzenia (UE) nr 1299/2013.</t>
    </r>
  </si>
  <si>
    <t>nd</t>
  </si>
  <si>
    <r>
      <t>Wydatki poniesione poza obszarem objętym programem (EFS)</t>
    </r>
    <r>
      <rPr>
        <b/>
        <vertAlign val="superscript"/>
        <sz val="12"/>
        <color indexed="8"/>
        <rFont val="Myriad Pro"/>
        <family val="2"/>
      </rPr>
      <t>1*</t>
    </r>
  </si>
  <si>
    <t>W ramach RPO WZ 2014-2020 nie przewiduje się finansowania operacji poza obszarem objętym programem</t>
  </si>
  <si>
    <r>
      <t xml:space="preserve">Status dużego projektu </t>
    </r>
    <r>
      <rPr>
        <sz val="10"/>
        <color indexed="8"/>
        <rFont val="Myriad Pro"/>
        <family val="2"/>
      </rPr>
      <t>1.zakończony2.zatwierdzony3.przedłożony4.planowane powiadomienie Komisji/przedłożenie projektu Komisj</t>
    </r>
    <r>
      <rPr>
        <b/>
        <sz val="10"/>
        <color indexed="8"/>
        <rFont val="Myriad Pro"/>
        <family val="2"/>
      </rPr>
      <t>i</t>
    </r>
  </si>
  <si>
    <r>
      <t xml:space="preserve">Bieżący stan realizacji — postępy rzeczowe Główne etapy wdrażania projektu </t>
    </r>
    <r>
      <rPr>
        <sz val="10"/>
        <color indexed="8"/>
        <rFont val="Myriad Pro"/>
        <family val="2"/>
      </rPr>
      <t>1.zakończony/w użytkowaniu;2.zaawansowany stan prac;3.w trakcie budowy;4.w trakcie udzielania zamówienia publicznego5.w trakcie opracowywania</t>
    </r>
  </si>
  <si>
    <r>
      <t>Data podpisania pierwszej umowy na wykonanie prac</t>
    </r>
    <r>
      <rPr>
        <b/>
        <vertAlign val="superscript"/>
        <sz val="10"/>
        <color indexed="8"/>
        <rFont val="Myriad Pro"/>
        <family val="2"/>
      </rPr>
      <t>1</t>
    </r>
    <r>
      <rPr>
        <b/>
        <sz val="10"/>
        <color indexed="8"/>
        <rFont val="Myriad Pro"/>
        <family val="2"/>
      </rPr>
      <t xml:space="preserve"> (w stosownych przypadkach)</t>
    </r>
  </si>
  <si>
    <r>
      <rPr>
        <vertAlign val="superscript"/>
        <sz val="10"/>
        <color indexed="8"/>
        <rFont val="Myriad Pro"/>
        <family val="2"/>
      </rPr>
      <t>1</t>
    </r>
    <r>
      <rPr>
        <sz val="10"/>
        <color indexed="8"/>
        <rFont val="Myriad Pro"/>
        <family val="2"/>
      </rPr>
      <t xml:space="preserve"> W przypadku operacji realizowanych w ramach PPP — data podpisania umowy PPP pomiędzy podmiotem publicznym i podmiotem sektora prywatnego (art. 102 ust. 3 rozporządzenia (UE) nr 1303/2013).</t>
    </r>
  </si>
  <si>
    <t>Nie dotyczyRPO</t>
  </si>
  <si>
    <r>
      <t xml:space="preserve">Etap wdrażania wspólnego planu działania </t>
    </r>
    <r>
      <rPr>
        <sz val="10"/>
        <color indexed="8"/>
        <rFont val="Myriad Pro"/>
        <family val="2"/>
      </rPr>
      <t>1.zakończony2.&gt; 50 % wdrożenia3.rozpoczęty4.zatwierdzony5.złożony6.planowany</t>
    </r>
  </si>
  <si>
    <r>
      <t xml:space="preserve">Rodzaj wspólnego planu działania </t>
    </r>
    <r>
      <rPr>
        <sz val="10"/>
        <color indexed="8"/>
        <rFont val="Myriad Pro"/>
        <family val="2"/>
      </rPr>
      <t>1.zwykły2.pilotażowy3.INICJATYWA NA RZECZ ZATRUDNIENIA LUDZI MŁODYCH</t>
    </r>
  </si>
  <si>
    <t>Nie dotyczy RPO</t>
  </si>
  <si>
    <r>
      <t>Kwota wsparcia UE, jaką przewiduje się wykorzystać w celu finansowania krzyżowego na podstawie wybranych operacji</t>
    </r>
    <r>
      <rPr>
        <b/>
        <vertAlign val="superscript"/>
        <sz val="10"/>
        <color indexed="8"/>
        <rFont val="Myriad Pro"/>
        <family val="2"/>
      </rPr>
      <t>2</t>
    </r>
    <r>
      <rPr>
        <b/>
        <sz val="10"/>
        <color indexed="8"/>
        <rFont val="Myriad Pro"/>
        <family val="2"/>
      </rPr>
      <t xml:space="preserve"> (w EUR)</t>
    </r>
  </si>
  <si>
    <r>
      <t>Finansowanie krzyżowe: koszty kwalifikujące się do wsparcia w ramach EFRR, ale objęte wsparciem w ramach EFS</t>
    </r>
    <r>
      <rPr>
        <vertAlign val="superscript"/>
        <sz val="10"/>
        <color indexed="8"/>
        <rFont val="Myriad Pro"/>
        <family val="2"/>
      </rPr>
      <t>3</t>
    </r>
  </si>
  <si>
    <r>
      <t>Finansowanie krzyżowe: koszty kwalifikujące się do wsparcia w ramach EFS, ale objęte wsparciem w ramach EFRR</t>
    </r>
    <r>
      <rPr>
        <vertAlign val="superscript"/>
        <sz val="10"/>
        <color indexed="8"/>
        <rFont val="Myriad Pro"/>
        <family val="2"/>
      </rPr>
      <t>3</t>
    </r>
  </si>
  <si>
    <r>
      <rPr>
        <vertAlign val="superscript"/>
        <sz val="10"/>
        <color indexed="8"/>
        <rFont val="Myriad Pro"/>
        <family val="2"/>
      </rPr>
      <t>1</t>
    </r>
    <r>
      <rPr>
        <sz val="10"/>
        <color indexed="8"/>
        <rFont val="Myriad Pro"/>
        <family val="2"/>
      </rPr>
      <t xml:space="preserve"> Ma zastosowanie jedynie do programów operacyjnych w ramach celu „Inwestycje na rzecz wzrostu gospodarczego i zatrudnienia”, który dotyczy EFS lub EFRR.</t>
    </r>
  </si>
  <si>
    <r>
      <rPr>
        <vertAlign val="superscript"/>
        <sz val="10"/>
        <color indexed="8"/>
        <rFont val="Myriad Pro"/>
        <family val="2"/>
      </rPr>
      <t>2</t>
    </r>
    <r>
      <rPr>
        <sz val="10"/>
        <color indexed="8"/>
        <rFont val="Myriad Pro"/>
        <family val="2"/>
      </rPr>
      <t xml:space="preserve"> Jeżeli nie można z góry określić dokładnych kwot, przed realizacją operacji, sprawozdawczość powinna opierać się na pułapach stosowanych do danej operacji, tj. jeżeli operacja prowadzona w ramach EFRR zawiera do 20 % wydatków EFS, sprawozdawczość powinna opierać się na założeniu, że całą kwotę 20 % można wykorzystać w tym celu. W przypadku zakończenia operacji dane wykorzystane w tej kolumnie należy oprzeć na rzeczywistych poniesionych kosztach.</t>
    </r>
  </si>
  <si>
    <r>
      <rPr>
        <vertAlign val="superscript"/>
        <sz val="10"/>
        <color indexed="8"/>
        <rFont val="Myriad Pro"/>
        <family val="2"/>
      </rPr>
      <t>3</t>
    </r>
    <r>
      <rPr>
        <sz val="10"/>
        <color indexed="8"/>
        <rFont val="Myriad Pro"/>
        <family val="2"/>
      </rPr>
      <t xml:space="preserve"> Art. 98 ust. 2 rozporządzenia (UE) nr 1303/2013.</t>
    </r>
  </si>
  <si>
    <r>
      <t>Wykorzystanie finansowania krzyżowego</t>
    </r>
    <r>
      <rPr>
        <b/>
        <vertAlign val="superscript"/>
        <sz val="12"/>
        <color indexed="8"/>
        <rFont val="Myriad Pro"/>
        <family val="2"/>
      </rPr>
      <t>1</t>
    </r>
  </si>
  <si>
    <t>(1)Wartość obliczona zgodnie z definicją przyjętą podczas szacowania wartości docelowej dla RPO WZ 2014-2020 tj. wskaźniki nie zawiera projektów realizowanych w ramach Pomocy Technicznej</t>
  </si>
  <si>
    <t>(2) Wartość obliczona zgodnie z definicją zaproponowaną przez MR  tj. wskaźniki zawiera projekty realizowane w ramach Pomocy Technicznej</t>
  </si>
  <si>
    <t>bd</t>
  </si>
  <si>
    <t>Wartość wskaźnika za 2013 (ostatnie dostępne dane) - 0,30</t>
  </si>
  <si>
    <t>Wartość wskaźnika za 2013 (ostatnie dostępne dane) - 1,49</t>
  </si>
  <si>
    <t>Wartość wskaźnika za 2013 (ostatnie dostępne dane) - 6,6</t>
  </si>
  <si>
    <t>Wartość wskaźnika za 2013 (ostatnie dostępne dane) - 45</t>
  </si>
  <si>
    <t>Wartość wskaźnika za 2013 (ostatnie dostępne dane) - 55</t>
  </si>
  <si>
    <t>Wartość wskaźnika za 2013 (ostatnie dostępne dane) - 11,89</t>
  </si>
  <si>
    <t>Wartość wskaźnika za 2013 (ostatnie dostępne dane) - 6,03</t>
  </si>
  <si>
    <t>Wartość wskaźnika za 2013 (ostatnie dostępne dane) - 11,54</t>
  </si>
  <si>
    <t>Wartość wskaźnika za 2012 (ostatnie dostępne dane) -59</t>
  </si>
  <si>
    <t>Wartość wskaźnika za 2013 (ostatnie dostępne dane) - 15,5 (SSW)</t>
  </si>
  <si>
    <t>Przeprowadzenie pierwszej cyklicznej analizy realizacji procesu przedsiębiorczego odkrywania</t>
  </si>
  <si>
    <t>1 - W sektorach wspieranych z EFRR, Funduszu Spójności i EFRROW państwo członkowskie zapewniło wkład różnych użytkowników wody w zwrot kosztów za usługi wodne w podziale na sektory, zgodnie z art. 9 ust. 1 tirem pierwsze dyrektywy 2000/60/WE, przy uwzględnieniu, w stosownych przypadkach, skutków społecznych, środowiskowych i gospodarczych zwrotu, jak również warunków geograficznych i klimatycznych dotkniętego regionu lub dotkniętych regionów.</t>
  </si>
  <si>
    <t>Główne działania:
1.Aktualizacja planów gospodarki wodami na obszarach dorzeczy w Polsce
2. Przekazanie do KE raportu wraz z kopiami aktualizacji i PGW planowane jest w I kwartale 2016 r. Opis spełniania kryterium wraz ze szczegółowym planem działań oraz haromonogramem i instytucjami odpowiedzialnymi zostały przedstawione w Samoocenie spełniania warunkowości ex ante.</t>
  </si>
  <si>
    <t>Główne działania:
1.Wprowadzenie obowiązku sporządzania przez ZW planów inwestycyjnych
2.Wydanie ozp. określającego sposób i formę sporządzania WPGO
3.Aktualizacja KPGO
4.Aktualizacja WPGO wraz z opracowaniem planów inwestycyjnych Opis spełniania kryterium wraz ze szczegółowym planem działań oraz haromonogramem i instytucjami odpowiedzialnymi zostały przedstawione w Samoocenie spełniania warunkowości ex ante</t>
  </si>
  <si>
    <t>Parlament
MŚ
MŚ/RM
Marszałkowie Województw
Sejmiki Wojewódzkie</t>
  </si>
  <si>
    <t>1.Nowelizacja ustawy z dnia 13 września 1996 r. o utrzymaniu czystości i porządku w gminach
2.Rozporządzenie w sprawie obowiązku selektywnego zbierania niektórych odpadów komunalnych oraz szczegółowego sposobu selektywnego zbierania wybranych frakcji odpadów
3.Wydanierozporządzenia Rady Ministrów w sprawie opłat za korzystani e ze środowiska
4.Uchwalenie nowej ustawy o zużytym sprzęcie elektrycznym i elektronicznym
5.Wydanie nowego rozporządzenia w sprawie wzorów sprawozdań o odebranych odpadach komunalnych oraz realizacji zadań z zakresu gospodarowania odpadami komunalnymi
6.Wydanie rozporządzenia dotyczącego audytu na podstawie art. 51 ustawy z dnia 13 czerwca 2013 r. o gospodarce opakowaniami i odpadami opakowaniowymi (Dz. U. z 2013 r. poz. 888) Opis spełniania kryterium wraz ze szczegółowym planem działań oraz haromonogramem i instytucjami odpowiedzialnymi zostały przedstawi one w Samoocenie spełniania warunkowości ex ante.</t>
  </si>
  <si>
    <t>1) Decyzja dotycząca organizacji prac nad regionalnym planem transportowym
2) Zebranie i analiza materiałów wejściowych oraz określenie zakresu niezbędnych do wykonania prac
3)Przeprowadzenie analiz/ekspertyz na potrzeby przygotowania projektu PIT
4)Przygotowanie projektu PIT
5)Przeprowadzenie procedury strategicznej oceny oddziaływania na środowisko (w tym konsultacji społecznych)
6)Przygotowanie końcowej wersji Planu Przyjęcie PIT dla województwa zachodniopomorskiego i podanie do publicznej wiadomości informacji o przyjęciu dokumentu i o możliwości zapoznania się z jego treścią</t>
  </si>
  <si>
    <t>1)Decyzja dotycząca organizacji prac nad regionalnym planem transportowym
2)Zebranie i analiza materiałów wejściowych oraz określenie zakresu niezbędnych do wykonania prac
3)Przeprowadzenie analiz/ekspertyz na potrzeby przygotowania projektu PIT
4) Przygotowanie projektu PIT
5) Przeprowadzenie procedury strategicznej oceny oddziaływania na środowisko (w tym konsultacji społecznych)
6) Przygotowanie końcowej wersji Planu Przyjęcie PIT dla województwa zachodniopomorskiego i podanie do publicznej wiadomości informacji o przyjęciu dokumentu i o możliwość i zapoznania się z jego treścią</t>
  </si>
  <si>
    <t>1 - Istnienie w kompleksowym planie lub kompleksowych planach lub ramach dotyczących transportu wyraźnej części dotyczącej śródlądowych dróg morskich i transportu morskiego, portów, połączeń multimodalnych i infrastruktury portów lotniczych, która:</t>
  </si>
  <si>
    <t>Plan działań dotyczący przygotowania dokumentu : Policy Paper dla obszaru ochrony zdrowia w Polsce na lata 2014- 2020. Krajowe Ramy Strategiczne- Uzupełnienie Policy paper dla ochrony zdrowia na lata 2014-2020. Krajowe Ramy Strategiczne. Dokument zostanie zweryfikowany w kontekście uwag zgłoszonych przez KE na spotkaniu w dniu 16 października 2014 r.,Termin:31/02/2015 r.- Przyjęcie Policy paper przez właściwe władze na poziomie krajowym,Termin:30/06/2015 r. Opis spełnienia kryterium wraz ze szczegółowym planem działań oraz harmonogramem i instytucjami odpowiedzialnymi zostały przedstawione w Samoocenie spełniania warunkowości ex ante, stanowiącej załącznik do programu.</t>
  </si>
  <si>
    <t>Plan działań dotyczący przygotowania dokumentu : Policy Paper dla obszaru ochrony zdrowia w Polsce na lata 2014- 2020. Krajowe Ramy Strategiczne.- Uzupełnienie Policy paper dla ochrony zdrowia na lata 2014-2020.Krajowe Ramy Strategiczne. Dokument zostanie zweryfikowany w kontekście uwag zgłoszonych przez KE na spotkaniu w dniu 16 października 2014 r.,Termin:31/01/2015 r.- Przyjęcie Policy paper przez właściwe władze na poziomie krajowym,Termin:30/06/2015 r. Opis spełnienia kryterium wraz ze szczegółowym planem działań oraz harmonogramem i instytucjami odpowiedzialnymi zostały przedstawione w Samoocenie spełniania warunkowości ex ante, stanowiącej załącznik do programu.</t>
  </si>
  <si>
    <t>Główny Urząd
Statystyczny/
IZRPO WZ –
Zarząd
Województwa
Zachodniopomorskiego</t>
  </si>
  <si>
    <t>W PI 2c wprowadzono wskaźnik rezultatu strategicznego: "Odsetek obywateli korzystających z e-administracji (EAC)" - wartość bazowa wskaźnika będzie dostępna w GUS z badania pn. "Rozszerzenie badania i pozyskanie danych na poziomie NTS 2 z zakresu wykorzystania ICT w gospodarstw wach domowych ". Po uzyskaniu tych danych IZ RPO oszacuje wartość docelową wskaźnika. Po oszacowaniu wartości docelowej, IZ przedłoży wniosek o modyfikację Programu w celu wprowadzenia brakujących danych i ostatecznego wypełnienia warunku ex-ante 7.</t>
  </si>
  <si>
    <r>
      <t xml:space="preserve">Priorytet inwestycyjny </t>
    </r>
    <r>
      <rPr>
        <sz val="10"/>
        <color indexed="8"/>
        <rFont val="Myriad Pro"/>
        <family val="2"/>
      </rPr>
      <t>(dodatkowa kolumna)</t>
    </r>
  </si>
  <si>
    <t>14,45 (SSW)</t>
  </si>
  <si>
    <t>Średni czas zatwierdzenia projektu (od złożenia wniosku o dofinansowanie do podpisania umowy)(1)</t>
  </si>
  <si>
    <t>Średni czas zatwierdzenia projektu (od złożenia wniosku o dofinansowanie do podpisania umowy)(2)</t>
  </si>
  <si>
    <r>
      <t xml:space="preserve">Legenda dla właściwości pól </t>
    </r>
    <r>
      <rPr>
        <sz val="10"/>
        <color theme="1"/>
        <rFont val="Myriad Pro"/>
        <family val="2"/>
      </rPr>
      <t>(dotyczy wypełniania sprawozdań w SFC2014)</t>
    </r>
  </si>
  <si>
    <r>
      <t>type (typ):</t>
    </r>
    <r>
      <rPr>
        <sz val="10"/>
        <color theme="1"/>
        <rFont val="Myriad Pro"/>
        <family val="2"/>
      </rPr>
      <t xml:space="preserve"> N = numer, D = data, S = ciąg, C = pole wyboru, P = wartość procentowa, B = wartość logiczna, Cu = waluta</t>
    </r>
  </si>
  <si>
    <r>
      <t>input (wprowadzanie danych):</t>
    </r>
    <r>
      <rPr>
        <sz val="10"/>
        <color theme="1"/>
        <rFont val="Myriad Pro"/>
        <family val="2"/>
      </rPr>
      <t xml:space="preserve"> M = ręczne, S = wybór, G = generowane przez system</t>
    </r>
  </si>
  <si>
    <r>
      <t>„maxlength”</t>
    </r>
    <r>
      <rPr>
        <sz val="10"/>
        <color theme="1"/>
        <rFont val="Myriad Pro"/>
        <family val="2"/>
      </rPr>
      <t xml:space="preserve"> = maksymalna liczba znaków ze spacjami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</si>
</sst>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charset val="238"/>
      <scheme val="minor"/>
    </font>
    <font>
      <sz val="10"/>
      <color indexed="8"/>
      <name val="Times New Roman"/>
      <family val="1"/>
      <charset val="238"/>
    </font>
    <font>
      <vertAlign val="superscript"/>
      <sz val="10"/>
      <color indexed="8"/>
      <name val="Times New Roman"/>
      <family val="1"/>
      <charset val="238"/>
    </font>
    <font>
      <sz val="9"/>
      <color indexed="81"/>
      <name val="Tahoma"/>
      <family val="2"/>
      <charset val="238"/>
    </font>
    <font>
      <sz val="10"/>
      <name val="Times New Roman"/>
      <family val="1"/>
      <charset val="238"/>
    </font>
    <font>
      <b/>
      <sz val="10"/>
      <name val="Times New Roman"/>
      <family val="1"/>
      <charset val="238"/>
    </font>
    <font>
      <b/>
      <sz val="9"/>
      <color indexed="81"/>
      <name val="Tahoma"/>
      <family val="2"/>
      <charset val="238"/>
    </font>
    <font>
      <sz val="11"/>
      <color theme="1"/>
      <name val="Calibri"/>
      <family val="2"/>
      <charset val="238"/>
      <scheme val="minor"/>
    </font>
    <font>
      <sz val="11"/>
      <color theme="1"/>
      <name val="Calibri"/>
      <family val="2"/>
      <scheme val="minor"/>
    </font>
    <font>
      <sz val="10"/>
      <color theme="1"/>
      <name val="Times New Roman"/>
      <family val="1"/>
      <charset val="238"/>
    </font>
    <font>
      <b/>
      <sz val="10"/>
      <color theme="1"/>
      <name val="Times New Roman"/>
      <family val="1"/>
      <charset val="238"/>
    </font>
    <font>
      <b/>
      <sz val="11"/>
      <color theme="1"/>
      <name val="Myriad Pro"/>
      <family val="2"/>
    </font>
    <font>
      <sz val="11"/>
      <color theme="1"/>
      <name val="Myriad Pro"/>
      <family val="2"/>
    </font>
    <font>
      <b/>
      <sz val="10"/>
      <color theme="1"/>
      <name val="Myriad Pro"/>
      <family val="2"/>
    </font>
    <font>
      <sz val="10"/>
      <color theme="1"/>
      <name val="Myriad Pro"/>
      <family val="2"/>
    </font>
    <font>
      <vertAlign val="superscript"/>
      <sz val="10"/>
      <color indexed="8"/>
      <name val="Myriad Pro"/>
      <family val="2"/>
    </font>
    <font>
      <sz val="11"/>
      <name val="Myriad Pro"/>
      <family val="2"/>
    </font>
    <font>
      <b/>
      <sz val="10"/>
      <color rgb="FFFF0000"/>
      <name val="Myriad Pro"/>
      <family val="2"/>
    </font>
    <font>
      <sz val="10"/>
      <color indexed="8"/>
      <name val="Myriad Pro"/>
      <family val="2"/>
    </font>
    <font>
      <sz val="10"/>
      <name val="Myriad Pro"/>
      <family val="2"/>
    </font>
    <font>
      <sz val="12"/>
      <color theme="1"/>
      <name val="Myriad Pro"/>
      <family val="2"/>
    </font>
    <font>
      <b/>
      <sz val="12"/>
      <color theme="1"/>
      <name val="Myriad Pro"/>
      <family val="2"/>
    </font>
    <font>
      <b/>
      <sz val="12"/>
      <color rgb="FF00B050"/>
      <name val="Myriad Pro"/>
      <family val="2"/>
    </font>
    <font>
      <b/>
      <sz val="10"/>
      <name val="Myriad Pro"/>
      <family val="2"/>
    </font>
    <font>
      <b/>
      <sz val="12"/>
      <color rgb="FFFF0000"/>
      <name val="Myriad Pro"/>
      <family val="2"/>
    </font>
    <font>
      <b/>
      <sz val="12"/>
      <color theme="1"/>
      <name val="Calibri"/>
      <family val="2"/>
      <charset val="238"/>
    </font>
    <font>
      <i/>
      <sz val="10"/>
      <color indexed="8"/>
      <name val="Myriad Pro"/>
      <family val="2"/>
    </font>
    <font>
      <i/>
      <sz val="10"/>
      <color theme="1"/>
      <name val="Myriad Pro"/>
      <family val="2"/>
    </font>
    <font>
      <b/>
      <vertAlign val="superscript"/>
      <sz val="10"/>
      <color indexed="8"/>
      <name val="Myriad Pro"/>
      <family val="2"/>
    </font>
    <font>
      <b/>
      <sz val="10"/>
      <color indexed="8"/>
      <name val="Myriad Pro"/>
      <family val="2"/>
    </font>
    <font>
      <b/>
      <vertAlign val="superscript"/>
      <sz val="12"/>
      <color indexed="8"/>
      <name val="Myriad Pro"/>
      <family val="2"/>
    </font>
    <font>
      <b/>
      <sz val="11"/>
      <color rgb="FF00B050"/>
      <name val="Myriad Pro"/>
      <family val="2"/>
    </font>
    <font>
      <sz val="9"/>
      <color theme="1"/>
      <name val="Myriad Pro"/>
      <family val="2"/>
    </font>
    <font>
      <b/>
      <sz val="8"/>
      <color theme="1"/>
      <name val="Myriad Pro"/>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8" fillId="0" borderId="0"/>
    <xf numFmtId="9" fontId="7" fillId="0" borderId="0" applyFont="0" applyFill="0" applyBorder="0" applyAlignment="0" applyProtection="0"/>
  </cellStyleXfs>
  <cellXfs count="283">
    <xf numFmtId="0" fontId="0" fillId="0" borderId="0" xfId="0"/>
    <xf numFmtId="0" fontId="9" fillId="0" borderId="0" xfId="0" applyFont="1"/>
    <xf numFmtId="0" fontId="10" fillId="0" borderId="0" xfId="0" applyFont="1" applyAlignment="1">
      <alignment vertical="center"/>
    </xf>
    <xf numFmtId="0" fontId="5" fillId="0" borderId="0" xfId="0" applyFont="1" applyAlignment="1">
      <alignment vertical="center"/>
    </xf>
    <xf numFmtId="0" fontId="0" fillId="5" borderId="0" xfId="0" applyFill="1"/>
    <xf numFmtId="0" fontId="0" fillId="6" borderId="0" xfId="0" applyFill="1"/>
    <xf numFmtId="0" fontId="0" fillId="4" borderId="0" xfId="0" applyFill="1"/>
    <xf numFmtId="0" fontId="9" fillId="0" borderId="11" xfId="0" applyFont="1" applyBorder="1"/>
    <xf numFmtId="0" fontId="12" fillId="0" borderId="0" xfId="0" applyFont="1"/>
    <xf numFmtId="0" fontId="13" fillId="0" borderId="1" xfId="0" applyFont="1" applyBorder="1" applyAlignment="1">
      <alignment horizontal="center" vertical="top" wrapText="1"/>
    </xf>
    <xf numFmtId="0" fontId="13" fillId="0" borderId="0" xfId="0" applyFont="1" applyAlignment="1">
      <alignment horizontal="center" vertical="top"/>
    </xf>
    <xf numFmtId="0" fontId="14" fillId="0" borderId="1" xfId="0" applyFont="1" applyBorder="1" applyAlignment="1">
      <alignment vertical="center" wrapText="1"/>
    </xf>
    <xf numFmtId="0" fontId="14" fillId="4" borderId="1" xfId="0" applyFont="1" applyFill="1" applyBorder="1" applyAlignment="1">
      <alignment vertical="center" wrapText="1"/>
    </xf>
    <xf numFmtId="0" fontId="14" fillId="0" borderId="0" xfId="0" applyFont="1"/>
    <xf numFmtId="0" fontId="14" fillId="0" borderId="1" xfId="0" applyFont="1" applyFill="1" applyBorder="1" applyAlignment="1">
      <alignment vertical="center" wrapText="1"/>
    </xf>
    <xf numFmtId="0" fontId="14" fillId="0" borderId="0" xfId="0" applyFont="1" applyFill="1"/>
    <xf numFmtId="0" fontId="14" fillId="2" borderId="0" xfId="0" applyFont="1" applyFill="1"/>
    <xf numFmtId="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9" fontId="14" fillId="0" borderId="1" xfId="0" applyNumberFormat="1" applyFont="1" applyFill="1" applyBorder="1" applyAlignment="1">
      <alignment vertical="center" wrapText="1"/>
    </xf>
    <xf numFmtId="0" fontId="14" fillId="0" borderId="1" xfId="0" applyFont="1" applyBorder="1" applyAlignment="1">
      <alignment horizontal="center" vertical="center" wrapText="1"/>
    </xf>
    <xf numFmtId="9" fontId="14" fillId="0" borderId="1" xfId="0" applyNumberFormat="1" applyFont="1" applyBorder="1" applyAlignment="1">
      <alignment horizontal="center" vertical="center" wrapText="1"/>
    </xf>
    <xf numFmtId="9" fontId="14" fillId="0" borderId="1" xfId="0" applyNumberFormat="1" applyFont="1" applyBorder="1" applyAlignment="1">
      <alignment vertical="center" wrapText="1"/>
    </xf>
    <xf numFmtId="0" fontId="14" fillId="0" borderId="1" xfId="0" applyFont="1" applyBorder="1" applyAlignment="1">
      <alignment wrapText="1"/>
    </xf>
    <xf numFmtId="0" fontId="13" fillId="0" borderId="0" xfId="0" applyFont="1" applyAlignment="1">
      <alignment vertical="center"/>
    </xf>
    <xf numFmtId="0" fontId="17" fillId="0" borderId="0" xfId="0" applyFont="1" applyAlignment="1">
      <alignment horizontal="left"/>
    </xf>
    <xf numFmtId="0" fontId="14" fillId="0" borderId="0" xfId="0" applyFont="1" applyAlignment="1">
      <alignment horizontal="left" wrapText="1"/>
    </xf>
    <xf numFmtId="0" fontId="14" fillId="0" borderId="0" xfId="0" applyFont="1" applyAlignment="1">
      <alignment horizontal="center" vertical="top"/>
    </xf>
    <xf numFmtId="0" fontId="14" fillId="0" borderId="0" xfId="0" applyFont="1" applyAlignment="1">
      <alignment horizontal="center"/>
    </xf>
    <xf numFmtId="0" fontId="14" fillId="0" borderId="0" xfId="0" applyFont="1" applyAlignment="1">
      <alignment horizontal="left"/>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Alignment="1">
      <alignment horizontal="left" vertical="top"/>
    </xf>
    <xf numFmtId="0" fontId="14" fillId="0" borderId="0" xfId="0" applyFont="1" applyAlignment="1">
      <alignment horizontal="left" vertical="top"/>
    </xf>
    <xf numFmtId="0" fontId="14" fillId="4" borderId="1"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13" fillId="0" borderId="0" xfId="0" applyFont="1" applyFill="1" applyAlignment="1">
      <alignment horizontal="left" vertical="top"/>
    </xf>
    <xf numFmtId="0" fontId="21" fillId="0" borderId="0" xfId="0" applyFont="1" applyAlignment="1">
      <alignment horizontal="left" vertical="top"/>
    </xf>
    <xf numFmtId="0" fontId="14" fillId="0" borderId="1" xfId="0" applyFont="1" applyBorder="1"/>
    <xf numFmtId="0" fontId="14" fillId="0" borderId="1" xfId="0" applyFont="1" applyBorder="1" applyAlignment="1">
      <alignment vertical="center"/>
    </xf>
    <xf numFmtId="0" fontId="14" fillId="0" borderId="1" xfId="0" applyFont="1" applyBorder="1" applyAlignment="1">
      <alignment horizontal="center" vertical="center"/>
    </xf>
    <xf numFmtId="0" fontId="23" fillId="0" borderId="0" xfId="0" applyFont="1" applyAlignment="1">
      <alignment vertical="center"/>
    </xf>
    <xf numFmtId="0" fontId="14" fillId="0" borderId="0" xfId="0" applyFont="1" applyAlignment="1">
      <alignment wrapText="1"/>
    </xf>
    <xf numFmtId="0" fontId="21" fillId="0" borderId="2" xfId="0" applyFont="1" applyBorder="1" applyAlignment="1">
      <alignment horizontal="left" vertical="top" wrapText="1"/>
    </xf>
    <xf numFmtId="0" fontId="21" fillId="0" borderId="2" xfId="0" applyFont="1" applyBorder="1" applyAlignment="1">
      <alignment horizontal="center" vertical="center"/>
    </xf>
    <xf numFmtId="0" fontId="14" fillId="0" borderId="0" xfId="0" applyFont="1" applyAlignment="1">
      <alignment horizontal="center" vertical="center"/>
    </xf>
    <xf numFmtId="0" fontId="14" fillId="0" borderId="1" xfId="0" applyFont="1" applyFill="1" applyBorder="1" applyAlignment="1">
      <alignment horizontal="center" vertical="center"/>
    </xf>
    <xf numFmtId="0" fontId="21"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Border="1"/>
    <xf numFmtId="0" fontId="21" fillId="0" borderId="0" xfId="0" applyFont="1" applyBorder="1" applyAlignment="1">
      <alignment horizontal="center" vertical="center"/>
    </xf>
    <xf numFmtId="0" fontId="13" fillId="0" borderId="1" xfId="0" applyFont="1" applyBorder="1" applyAlignment="1">
      <alignment vertical="center" wrapText="1"/>
    </xf>
    <xf numFmtId="0" fontId="13" fillId="0" borderId="0" xfId="0" applyFont="1"/>
    <xf numFmtId="0" fontId="14" fillId="0" borderId="6" xfId="0" applyFont="1" applyBorder="1" applyAlignment="1">
      <alignment vertical="center" wrapText="1"/>
    </xf>
    <xf numFmtId="0" fontId="17" fillId="0" borderId="0" xfId="0" applyFont="1" applyAlignment="1">
      <alignment horizontal="center"/>
    </xf>
    <xf numFmtId="0" fontId="17" fillId="0" borderId="0" xfId="0" applyFont="1" applyAlignment="1">
      <alignment horizontal="left" vertical="center"/>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left"/>
    </xf>
    <xf numFmtId="0" fontId="27" fillId="0" borderId="0" xfId="0" applyFont="1" applyBorder="1" applyAlignment="1">
      <alignment horizontal="left" vertical="top"/>
    </xf>
    <xf numFmtId="0" fontId="14" fillId="0" borderId="9" xfId="0" applyFont="1" applyBorder="1" applyAlignment="1">
      <alignment horizontal="left" vertical="top" wrapText="1"/>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9" fontId="14" fillId="0" borderId="9" xfId="0" applyNumberFormat="1" applyFont="1" applyBorder="1" applyAlignment="1">
      <alignment vertical="center" wrapText="1"/>
    </xf>
    <xf numFmtId="0" fontId="12" fillId="0" borderId="0" xfId="0" applyFont="1" applyAlignment="1">
      <alignment horizontal="left"/>
    </xf>
    <xf numFmtId="0" fontId="14" fillId="0" borderId="9" xfId="0" applyFont="1" applyBorder="1"/>
    <xf numFmtId="0" fontId="14" fillId="0" borderId="5" xfId="0" applyFont="1" applyBorder="1"/>
    <xf numFmtId="0" fontId="13" fillId="0" borderId="0" xfId="0" applyFont="1" applyAlignment="1">
      <alignment horizontal="left"/>
    </xf>
    <xf numFmtId="0" fontId="24" fillId="0" borderId="0" xfId="0" applyFont="1" applyAlignment="1">
      <alignment horizontal="left"/>
    </xf>
    <xf numFmtId="0" fontId="20" fillId="0" borderId="0" xfId="0" applyFont="1"/>
    <xf numFmtId="0" fontId="21" fillId="0" borderId="0" xfId="0" applyFont="1"/>
    <xf numFmtId="0" fontId="11" fillId="0" borderId="0" xfId="0" applyFont="1" applyAlignment="1">
      <alignment horizontal="left"/>
    </xf>
    <xf numFmtId="0" fontId="14" fillId="0" borderId="12" xfId="0" applyFont="1" applyBorder="1" applyAlignment="1">
      <alignment vertical="center" wrapText="1"/>
    </xf>
    <xf numFmtId="0" fontId="14" fillId="0" borderId="11" xfId="0" applyFont="1" applyBorder="1" applyAlignment="1">
      <alignment vertical="center" wrapText="1"/>
    </xf>
    <xf numFmtId="0" fontId="14" fillId="0" borderId="11" xfId="0" applyFont="1" applyBorder="1" applyAlignment="1">
      <alignment horizontal="center" vertical="center" wrapText="1"/>
    </xf>
    <xf numFmtId="0" fontId="14" fillId="0" borderId="13" xfId="0" applyFont="1" applyBorder="1" applyAlignment="1">
      <alignment vertical="center" wrapText="1"/>
    </xf>
    <xf numFmtId="0" fontId="14" fillId="0" borderId="8" xfId="0" applyFont="1" applyBorder="1" applyAlignment="1">
      <alignment vertical="center" wrapText="1"/>
    </xf>
    <xf numFmtId="0" fontId="14" fillId="0" borderId="8"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Fill="1" applyBorder="1" applyAlignment="1">
      <alignment vertical="center" wrapText="1"/>
    </xf>
    <xf numFmtId="0" fontId="14" fillId="0" borderId="11" xfId="0" applyFont="1" applyFill="1" applyBorder="1" applyAlignment="1">
      <alignment vertical="center" wrapText="1"/>
    </xf>
    <xf numFmtId="0" fontId="14" fillId="0" borderId="11" xfId="0" applyFont="1" applyFill="1" applyBorder="1" applyAlignment="1">
      <alignment horizontal="center" vertical="center" wrapText="1"/>
    </xf>
    <xf numFmtId="0" fontId="14" fillId="0" borderId="13" xfId="0" applyFont="1" applyFill="1" applyBorder="1" applyAlignment="1">
      <alignment vertical="center" wrapText="1"/>
    </xf>
    <xf numFmtId="0" fontId="23" fillId="0" borderId="0" xfId="0" applyFont="1" applyAlignment="1">
      <alignment vertical="center" wrapText="1"/>
    </xf>
    <xf numFmtId="0" fontId="13" fillId="0" borderId="0" xfId="0" applyFont="1" applyAlignment="1">
      <alignment vertical="center" wrapText="1"/>
    </xf>
    <xf numFmtId="0" fontId="20" fillId="0" borderId="0" xfId="0" applyFont="1" applyAlignment="1">
      <alignment wrapText="1"/>
    </xf>
    <xf numFmtId="0" fontId="21" fillId="0" borderId="0" xfId="0" applyFont="1" applyAlignment="1">
      <alignment wrapText="1"/>
    </xf>
    <xf numFmtId="0" fontId="20"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left" vertical="center" wrapText="1"/>
    </xf>
    <xf numFmtId="0" fontId="14" fillId="0" borderId="15"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9" xfId="0" applyFont="1" applyBorder="1" applyAlignment="1">
      <alignment horizontal="center" vertical="center" wrapText="1"/>
    </xf>
    <xf numFmtId="0" fontId="16" fillId="0" borderId="0" xfId="0" applyFont="1"/>
    <xf numFmtId="0" fontId="19" fillId="0" borderId="0" xfId="0" applyFont="1"/>
    <xf numFmtId="4" fontId="14" fillId="0" borderId="0" xfId="0" applyNumberFormat="1" applyFont="1" applyAlignment="1">
      <alignment horizontal="left"/>
    </xf>
    <xf numFmtId="4" fontId="14" fillId="0" borderId="0" xfId="0" applyNumberFormat="1" applyFont="1"/>
    <xf numFmtId="4" fontId="14" fillId="0" borderId="1" xfId="0" applyNumberFormat="1" applyFont="1" applyBorder="1" applyAlignment="1">
      <alignment horizontal="center" vertical="center" wrapText="1"/>
    </xf>
    <xf numFmtId="3" fontId="14" fillId="0" borderId="1" xfId="0" applyNumberFormat="1" applyFont="1" applyBorder="1" applyAlignment="1">
      <alignment vertical="center" wrapText="1"/>
    </xf>
    <xf numFmtId="9" fontId="14" fillId="0" borderId="1" xfId="2" applyFont="1" applyBorder="1" applyAlignment="1">
      <alignment vertical="center" wrapText="1"/>
    </xf>
    <xf numFmtId="0" fontId="14" fillId="3" borderId="1" xfId="0" applyFont="1" applyFill="1" applyBorder="1" applyAlignment="1">
      <alignment vertical="center" wrapText="1"/>
    </xf>
    <xf numFmtId="3" fontId="14" fillId="3" borderId="1" xfId="0" applyNumberFormat="1" applyFont="1" applyFill="1" applyBorder="1" applyAlignment="1">
      <alignment vertical="center" wrapText="1"/>
    </xf>
    <xf numFmtId="4" fontId="14" fillId="3" borderId="1" xfId="0" applyNumberFormat="1" applyFont="1" applyFill="1" applyBorder="1" applyAlignment="1">
      <alignment vertical="center" wrapText="1"/>
    </xf>
    <xf numFmtId="9" fontId="14" fillId="3" borderId="1" xfId="2" applyFont="1" applyFill="1" applyBorder="1" applyAlignment="1">
      <alignment vertical="center" wrapText="1"/>
    </xf>
    <xf numFmtId="0" fontId="14" fillId="3" borderId="1" xfId="0" applyFont="1" applyFill="1" applyBorder="1"/>
    <xf numFmtId="0" fontId="14" fillId="3" borderId="0" xfId="0" applyFont="1" applyFill="1" applyAlignment="1">
      <alignment wrapText="1"/>
    </xf>
    <xf numFmtId="3" fontId="14" fillId="4" borderId="1" xfId="0" applyNumberFormat="1" applyFont="1" applyFill="1" applyBorder="1" applyAlignment="1">
      <alignment vertical="center" wrapText="1"/>
    </xf>
    <xf numFmtId="4" fontId="14" fillId="4" borderId="1" xfId="0" applyNumberFormat="1" applyFont="1" applyFill="1" applyBorder="1" applyAlignment="1">
      <alignment vertical="center" wrapText="1"/>
    </xf>
    <xf numFmtId="9" fontId="14" fillId="4" borderId="1" xfId="2" applyFont="1" applyFill="1" applyBorder="1" applyAlignment="1">
      <alignment vertical="center" wrapText="1"/>
    </xf>
    <xf numFmtId="4" fontId="14" fillId="0" borderId="1" xfId="0" applyNumberFormat="1" applyFont="1" applyFill="1" applyBorder="1" applyAlignment="1">
      <alignment vertical="center" wrapText="1"/>
    </xf>
    <xf numFmtId="9" fontId="14" fillId="0" borderId="1" xfId="2" applyFont="1" applyFill="1" applyBorder="1" applyAlignment="1">
      <alignment vertical="center" wrapText="1"/>
    </xf>
    <xf numFmtId="0" fontId="14" fillId="0" borderId="3" xfId="0" applyFont="1" applyBorder="1" applyAlignment="1">
      <alignment vertical="center" wrapText="1"/>
    </xf>
    <xf numFmtId="0" fontId="14" fillId="0" borderId="7" xfId="0" applyFont="1" applyBorder="1" applyAlignment="1">
      <alignment horizontal="center" vertical="center"/>
    </xf>
    <xf numFmtId="4" fontId="14" fillId="0" borderId="7" xfId="0" applyNumberFormat="1" applyFont="1" applyFill="1" applyBorder="1" applyAlignment="1">
      <alignment horizontal="center" vertical="center"/>
    </xf>
    <xf numFmtId="0" fontId="14" fillId="0" borderId="3" xfId="0" applyFont="1" applyBorder="1" applyAlignment="1">
      <alignment horizontal="center" vertical="center"/>
    </xf>
    <xf numFmtId="4" fontId="14" fillId="0" borderId="3" xfId="0" applyNumberFormat="1" applyFont="1" applyFill="1" applyBorder="1" applyAlignment="1">
      <alignment horizontal="center" vertical="center"/>
    </xf>
    <xf numFmtId="0" fontId="13" fillId="0" borderId="0" xfId="0" applyFont="1" applyAlignment="1">
      <alignment horizontal="left" wrapText="1"/>
    </xf>
    <xf numFmtId="0" fontId="13" fillId="3" borderId="3" xfId="0" applyFont="1" applyFill="1" applyBorder="1" applyAlignment="1">
      <alignment horizontal="center" vertical="center" wrapText="1"/>
    </xf>
    <xf numFmtId="0" fontId="13" fillId="3" borderId="1" xfId="0" applyFont="1" applyFill="1" applyBorder="1" applyAlignment="1">
      <alignment horizontal="center" vertical="top" wrapText="1"/>
    </xf>
    <xf numFmtId="0" fontId="13" fillId="0" borderId="1" xfId="0" quotePrefix="1" applyFont="1" applyBorder="1" applyAlignment="1">
      <alignment horizontal="center" vertical="top" wrapText="1"/>
    </xf>
    <xf numFmtId="0" fontId="24" fillId="0" borderId="0" xfId="0" applyFont="1" applyAlignment="1">
      <alignment vertical="top"/>
    </xf>
    <xf numFmtId="0" fontId="20" fillId="0" borderId="0" xfId="0" applyFont="1" applyAlignment="1">
      <alignment vertical="top"/>
    </xf>
    <xf numFmtId="0" fontId="24" fillId="0" borderId="0" xfId="0" applyFont="1" applyBorder="1" applyAlignment="1">
      <alignment horizontal="left"/>
    </xf>
    <xf numFmtId="2" fontId="14" fillId="0" borderId="1" xfId="0" applyNumberFormat="1" applyFont="1" applyBorder="1" applyAlignment="1">
      <alignment horizontal="center" vertical="center" wrapText="1"/>
    </xf>
    <xf numFmtId="0" fontId="24" fillId="0" borderId="0" xfId="0" applyFont="1" applyAlignment="1">
      <alignment horizontal="left" vertical="top"/>
    </xf>
    <xf numFmtId="0" fontId="20" fillId="0" borderId="0" xfId="0" applyFont="1" applyAlignment="1">
      <alignment horizontal="left" vertical="top"/>
    </xf>
    <xf numFmtId="14" fontId="14" fillId="0" borderId="1" xfId="0" applyNumberFormat="1" applyFont="1" applyBorder="1" applyAlignment="1">
      <alignment vertical="center" wrapText="1"/>
    </xf>
    <xf numFmtId="14"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4" xfId="0" applyFont="1" applyFill="1" applyBorder="1" applyAlignment="1">
      <alignment vertical="center" wrapText="1"/>
    </xf>
    <xf numFmtId="0" fontId="14" fillId="3" borderId="16" xfId="0" applyFont="1" applyFill="1" applyBorder="1" applyAlignment="1">
      <alignment vertical="center" wrapText="1"/>
    </xf>
    <xf numFmtId="0" fontId="14" fillId="3" borderId="18" xfId="0" applyFont="1" applyFill="1" applyBorder="1" applyAlignment="1">
      <alignment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3"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3" borderId="1" xfId="0" applyFont="1" applyFill="1" applyBorder="1" applyAlignment="1">
      <alignment horizontal="center" vertical="top" wrapText="1"/>
    </xf>
    <xf numFmtId="0" fontId="13"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xf numFmtId="0" fontId="14"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xf>
    <xf numFmtId="0" fontId="14" fillId="0" borderId="1" xfId="0" applyFont="1" applyFill="1" applyBorder="1" applyAlignment="1">
      <alignment vertical="center"/>
    </xf>
    <xf numFmtId="0" fontId="32" fillId="3" borderId="1" xfId="0" applyFont="1" applyFill="1" applyBorder="1" applyAlignment="1">
      <alignment horizontal="center" vertical="center" wrapText="1"/>
    </xf>
    <xf numFmtId="0" fontId="32" fillId="3" borderId="4" xfId="0" applyFont="1" applyFill="1" applyBorder="1" applyAlignment="1">
      <alignment horizontal="center" vertical="center" wrapText="1"/>
    </xf>
    <xf numFmtId="0" fontId="32" fillId="3" borderId="5" xfId="0" applyFont="1" applyFill="1" applyBorder="1" applyAlignment="1">
      <alignment horizontal="center" vertical="center" wrapText="1"/>
    </xf>
    <xf numFmtId="0" fontId="32" fillId="0" borderId="0" xfId="0" applyFont="1"/>
    <xf numFmtId="0" fontId="14" fillId="0" borderId="0" xfId="0" applyFont="1"/>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13" fillId="3" borderId="1" xfId="0" applyFont="1" applyFill="1" applyBorder="1" applyAlignment="1">
      <alignment horizontal="center" vertical="top" wrapText="1"/>
    </xf>
    <xf numFmtId="0" fontId="14" fillId="0" borderId="0" xfId="0" applyFont="1" applyAlignment="1">
      <alignment horizontal="left" wrapText="1"/>
    </xf>
    <xf numFmtId="0" fontId="14" fillId="0" borderId="0" xfId="0" applyFont="1" applyAlignment="1">
      <alignment horizontal="left"/>
    </xf>
    <xf numFmtId="0" fontId="14" fillId="0" borderId="1" xfId="0" applyFont="1" applyBorder="1" applyAlignment="1">
      <alignment vertical="center" wrapText="1"/>
    </xf>
    <xf numFmtId="0" fontId="14" fillId="0" borderId="0" xfId="0" applyFont="1" applyAlignment="1">
      <alignment wrapText="1"/>
    </xf>
    <xf numFmtId="0" fontId="14" fillId="0" borderId="1" xfId="0" applyFont="1" applyBorder="1" applyAlignment="1">
      <alignment horizontal="center" wrapText="1"/>
    </xf>
    <xf numFmtId="0" fontId="14" fillId="0" borderId="0" xfId="0" applyFont="1" applyAlignment="1">
      <alignment horizontal="center" wrapText="1"/>
    </xf>
    <xf numFmtId="0" fontId="33" fillId="3" borderId="1" xfId="0" applyFont="1" applyFill="1" applyBorder="1" applyAlignment="1">
      <alignment horizontal="center" vertical="center" wrapText="1"/>
    </xf>
    <xf numFmtId="4" fontId="33" fillId="3" borderId="1" xfId="0" applyNumberFormat="1"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0" borderId="0" xfId="0" applyFont="1" applyAlignment="1">
      <alignment horizontal="center"/>
    </xf>
    <xf numFmtId="0" fontId="14" fillId="0" borderId="0" xfId="0" applyFont="1" applyAlignment="1">
      <alignment vertical="center"/>
    </xf>
    <xf numFmtId="0" fontId="14" fillId="0" borderId="0" xfId="0" applyFont="1"/>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0" borderId="0" xfId="0" applyFont="1" applyAlignment="1">
      <alignment horizontal="left"/>
    </xf>
    <xf numFmtId="0" fontId="14" fillId="0" borderId="1" xfId="0" applyFont="1" applyBorder="1" applyAlignment="1">
      <alignment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10" fontId="14" fillId="0" borderId="1" xfId="0" applyNumberFormat="1" applyFont="1" applyBorder="1" applyAlignment="1">
      <alignment horizontal="center" vertical="center" wrapText="1"/>
    </xf>
    <xf numFmtId="0" fontId="14" fillId="0" borderId="0" xfId="0" quotePrefix="1" applyFont="1" applyFill="1" applyBorder="1" applyAlignment="1">
      <alignment vertical="center"/>
    </xf>
    <xf numFmtId="0" fontId="21" fillId="0" borderId="0" xfId="0" applyFont="1" applyAlignment="1">
      <alignment horizontal="left"/>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1" fillId="0" borderId="0" xfId="0" applyFont="1" applyBorder="1" applyAlignment="1">
      <alignment horizontal="left" vertical="top" wrapText="1"/>
    </xf>
    <xf numFmtId="0" fontId="14" fillId="0" borderId="0" xfId="0" applyFont="1"/>
    <xf numFmtId="0" fontId="14" fillId="3" borderId="1" xfId="0" applyFont="1" applyFill="1" applyBorder="1" applyAlignment="1">
      <alignment vertical="top" wrapText="1"/>
    </xf>
    <xf numFmtId="0" fontId="13" fillId="3" borderId="4"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8" fillId="0" borderId="0" xfId="0" applyFont="1" applyAlignment="1">
      <alignment horizontal="left" wrapText="1"/>
    </xf>
    <xf numFmtId="0" fontId="14" fillId="0" borderId="0" xfId="0" applyFont="1" applyAlignment="1">
      <alignment horizontal="left" wrapText="1"/>
    </xf>
    <xf numFmtId="0" fontId="19" fillId="0" borderId="0" xfId="0" applyFont="1" applyAlignment="1">
      <alignment horizontal="left"/>
    </xf>
    <xf numFmtId="0" fontId="14" fillId="3" borderId="1" xfId="0" applyFont="1" applyFill="1" applyBorder="1" applyAlignment="1">
      <alignment vertical="center" wrapText="1"/>
    </xf>
    <xf numFmtId="0" fontId="14" fillId="3" borderId="4"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0" borderId="0" xfId="0" applyFont="1" applyAlignment="1">
      <alignment horizontal="left"/>
    </xf>
    <xf numFmtId="0" fontId="21" fillId="0" borderId="0" xfId="0" applyFont="1" applyAlignment="1">
      <alignment horizontal="left" vertical="top"/>
    </xf>
    <xf numFmtId="0" fontId="22" fillId="0" borderId="0" xfId="0" applyFont="1" applyAlignment="1">
      <alignment horizontal="left" wrapText="1"/>
    </xf>
    <xf numFmtId="0" fontId="13" fillId="3" borderId="1" xfId="0" applyFont="1" applyFill="1" applyBorder="1" applyAlignment="1">
      <alignment horizontal="center" vertical="top" wrapText="1"/>
    </xf>
    <xf numFmtId="0" fontId="21" fillId="0" borderId="0" xfId="0" applyFont="1" applyAlignment="1">
      <alignment horizontal="left" vertical="top" wrapText="1"/>
    </xf>
    <xf numFmtId="0" fontId="18" fillId="0" borderId="0" xfId="0" applyFont="1"/>
    <xf numFmtId="0" fontId="18" fillId="0" borderId="0" xfId="0" applyFont="1" applyAlignment="1">
      <alignment wrapText="1"/>
    </xf>
    <xf numFmtId="0" fontId="14" fillId="0" borderId="0" xfId="0" applyFont="1" applyAlignment="1">
      <alignment wrapText="1"/>
    </xf>
    <xf numFmtId="0" fontId="14" fillId="0" borderId="1" xfId="0" applyFont="1" applyBorder="1" applyAlignment="1">
      <alignment vertical="center" wrapText="1"/>
    </xf>
    <xf numFmtId="0" fontId="21" fillId="0" borderId="0" xfId="0" applyFont="1" applyAlignment="1"/>
    <xf numFmtId="0" fontId="13" fillId="0" borderId="1" xfId="0" applyFont="1" applyBorder="1" applyAlignment="1">
      <alignment horizontal="center" vertical="center" wrapText="1"/>
    </xf>
    <xf numFmtId="0" fontId="19" fillId="0" borderId="0" xfId="0" applyFont="1" applyAlignment="1">
      <alignment horizontal="left" wrapText="1"/>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5" xfId="0" applyFont="1" applyBorder="1" applyAlignment="1">
      <alignment horizontal="center" vertical="center" wrapText="1"/>
    </xf>
    <xf numFmtId="0" fontId="13" fillId="3" borderId="1" xfId="0" applyFont="1" applyFill="1" applyBorder="1" applyAlignment="1">
      <alignment vertical="center" wrapText="1"/>
    </xf>
    <xf numFmtId="0" fontId="27" fillId="0" borderId="4" xfId="0" applyFont="1" applyBorder="1" applyAlignment="1">
      <alignment horizontal="left" vertical="top" wrapText="1"/>
    </xf>
    <xf numFmtId="0" fontId="27" fillId="0" borderId="9" xfId="0" applyFont="1" applyBorder="1" applyAlignment="1">
      <alignment horizontal="left" vertical="top"/>
    </xf>
    <xf numFmtId="0" fontId="27" fillId="0" borderId="5" xfId="0" applyFont="1" applyBorder="1" applyAlignment="1">
      <alignment horizontal="left" vertical="top"/>
    </xf>
    <xf numFmtId="0" fontId="14" fillId="0" borderId="0" xfId="0" applyFont="1" applyAlignment="1">
      <alignment horizontal="left" vertical="top"/>
    </xf>
    <xf numFmtId="0" fontId="27" fillId="0" borderId="4" xfId="0" applyFont="1" applyBorder="1" applyAlignment="1">
      <alignment horizontal="left" vertical="top"/>
    </xf>
    <xf numFmtId="0" fontId="19" fillId="0" borderId="0" xfId="0" applyFont="1" applyAlignment="1">
      <alignment horizontal="left" vertical="top"/>
    </xf>
    <xf numFmtId="0" fontId="14" fillId="3" borderId="1" xfId="0" applyFont="1" applyFill="1" applyBorder="1" applyAlignment="1">
      <alignment horizontal="center" vertical="top" wrapText="1"/>
    </xf>
    <xf numFmtId="0" fontId="27" fillId="0" borderId="4" xfId="0" applyFont="1" applyBorder="1" applyAlignment="1">
      <alignment horizontal="left"/>
    </xf>
    <xf numFmtId="0" fontId="27" fillId="0" borderId="9" xfId="0" applyFont="1" applyBorder="1" applyAlignment="1">
      <alignment horizontal="left"/>
    </xf>
    <xf numFmtId="0" fontId="27" fillId="0" borderId="5" xfId="0" applyFont="1" applyBorder="1" applyAlignment="1">
      <alignment horizontal="left"/>
    </xf>
    <xf numFmtId="0" fontId="27" fillId="0" borderId="0" xfId="0" applyFont="1" applyBorder="1" applyAlignment="1">
      <alignment horizontal="left"/>
    </xf>
    <xf numFmtId="0" fontId="19" fillId="0" borderId="0" xfId="0" applyFont="1" applyBorder="1" applyAlignment="1">
      <alignment horizontal="left"/>
    </xf>
    <xf numFmtId="0" fontId="14" fillId="0" borderId="0" xfId="0" applyFont="1" applyBorder="1" applyAlignment="1">
      <alignment horizontal="left"/>
    </xf>
    <xf numFmtId="0" fontId="13" fillId="3" borderId="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5" xfId="0" applyFont="1" applyFill="1" applyBorder="1" applyAlignment="1">
      <alignment horizontal="center" vertical="center"/>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8" xfId="0" applyFont="1" applyBorder="1" applyAlignment="1">
      <alignment vertical="center" wrapText="1"/>
    </xf>
    <xf numFmtId="0" fontId="14" fillId="0" borderId="6" xfId="0" applyFont="1" applyBorder="1" applyAlignment="1">
      <alignment vertical="center" wrapText="1"/>
    </xf>
    <xf numFmtId="4" fontId="14" fillId="0" borderId="8"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0" fontId="14" fillId="0" borderId="8" xfId="0" applyFont="1" applyBorder="1" applyAlignment="1">
      <alignment horizontal="left" vertical="center" wrapText="1"/>
    </xf>
    <xf numFmtId="0" fontId="14" fillId="0" borderId="6" xfId="0" applyFont="1" applyBorder="1" applyAlignment="1">
      <alignment horizontal="left" vertical="center" wrapText="1"/>
    </xf>
    <xf numFmtId="0" fontId="21" fillId="0" borderId="0" xfId="0" applyFont="1" applyAlignment="1">
      <alignment horizontal="left" vertical="center"/>
    </xf>
    <xf numFmtId="0" fontId="21" fillId="0" borderId="0" xfId="0" applyFont="1" applyAlignment="1">
      <alignment horizontal="left" wrapText="1"/>
    </xf>
    <xf numFmtId="0" fontId="13" fillId="0" borderId="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4" xfId="0" applyFont="1" applyBorder="1" applyAlignment="1">
      <alignment wrapText="1"/>
    </xf>
    <xf numFmtId="0" fontId="14" fillId="0" borderId="5" xfId="0" applyFont="1" applyBorder="1" applyAlignment="1">
      <alignment wrapText="1"/>
    </xf>
    <xf numFmtId="0" fontId="11" fillId="0" borderId="0" xfId="0" applyFont="1" applyAlignment="1">
      <alignment horizontal="left"/>
    </xf>
    <xf numFmtId="0" fontId="13" fillId="3" borderId="4" xfId="0" applyFont="1" applyFill="1" applyBorder="1" applyAlignment="1">
      <alignment horizontal="center" vertical="top" wrapText="1"/>
    </xf>
    <xf numFmtId="0" fontId="13" fillId="3" borderId="9" xfId="0" applyFont="1" applyFill="1" applyBorder="1" applyAlignment="1">
      <alignment horizontal="center" vertical="top" wrapText="1"/>
    </xf>
    <xf numFmtId="0" fontId="13" fillId="3" borderId="5" xfId="0" applyFont="1" applyFill="1" applyBorder="1" applyAlignment="1">
      <alignment horizontal="center" vertical="top" wrapText="1"/>
    </xf>
    <xf numFmtId="0" fontId="13" fillId="3" borderId="4" xfId="0" applyFont="1" applyFill="1" applyBorder="1" applyAlignment="1">
      <alignment horizontal="center" vertical="top"/>
    </xf>
    <xf numFmtId="0" fontId="13" fillId="3" borderId="9" xfId="0" applyFont="1" applyFill="1" applyBorder="1" applyAlignment="1">
      <alignment horizontal="center" vertical="top"/>
    </xf>
    <xf numFmtId="0" fontId="13" fillId="3" borderId="5" xfId="0" applyFont="1" applyFill="1" applyBorder="1" applyAlignment="1">
      <alignment horizontal="center" vertical="top"/>
    </xf>
    <xf numFmtId="0" fontId="14" fillId="3" borderId="4" xfId="0" applyFont="1" applyFill="1" applyBorder="1" applyAlignment="1">
      <alignment vertical="center" wrapText="1"/>
    </xf>
    <xf numFmtId="0" fontId="14" fillId="3" borderId="9" xfId="0" applyFont="1" applyFill="1" applyBorder="1" applyAlignment="1">
      <alignment vertical="center" wrapText="1"/>
    </xf>
    <xf numFmtId="0" fontId="14" fillId="3" borderId="5" xfId="0" applyFont="1" applyFill="1" applyBorder="1" applyAlignment="1">
      <alignment vertical="center" wrapText="1"/>
    </xf>
    <xf numFmtId="0" fontId="13" fillId="3" borderId="4" xfId="0" applyFont="1" applyFill="1" applyBorder="1" applyAlignment="1">
      <alignment horizontal="center"/>
    </xf>
    <xf numFmtId="0" fontId="13" fillId="3" borderId="9" xfId="0" applyFont="1" applyFill="1" applyBorder="1" applyAlignment="1">
      <alignment horizontal="center"/>
    </xf>
    <xf numFmtId="0" fontId="13" fillId="3" borderId="5" xfId="0" applyFont="1" applyFill="1" applyBorder="1" applyAlignment="1">
      <alignment horizontal="center"/>
    </xf>
    <xf numFmtId="0" fontId="13" fillId="3" borderId="3" xfId="0" applyFont="1" applyFill="1" applyBorder="1" applyAlignment="1">
      <alignment horizontal="center" vertical="center" wrapText="1"/>
    </xf>
    <xf numFmtId="0" fontId="21" fillId="0" borderId="0" xfId="0" applyFont="1" applyAlignment="1">
      <alignment horizontal="left" vertical="center" wrapText="1"/>
    </xf>
    <xf numFmtId="0" fontId="13" fillId="3" borderId="10"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0"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4" fillId="0" borderId="0" xfId="0" applyFont="1" applyAlignment="1">
      <alignment horizontal="left" vertical="center" wrapText="1"/>
    </xf>
    <xf numFmtId="0" fontId="21" fillId="0" borderId="0" xfId="0" applyFont="1" applyBorder="1" applyAlignment="1">
      <alignment horizontal="left"/>
    </xf>
    <xf numFmtId="0" fontId="24" fillId="0" borderId="0" xfId="0" applyFont="1" applyBorder="1" applyAlignment="1">
      <alignment horizontal="left"/>
    </xf>
    <xf numFmtId="0" fontId="17" fillId="0" borderId="0" xfId="0" applyFont="1" applyAlignment="1">
      <alignment horizontal="left"/>
    </xf>
    <xf numFmtId="0" fontId="24" fillId="0" borderId="0" xfId="0" applyFont="1" applyAlignment="1">
      <alignment horizontal="left"/>
    </xf>
    <xf numFmtId="0" fontId="13" fillId="0" borderId="0" xfId="0" applyFont="1" applyAlignment="1">
      <alignment horizontal="left" wrapText="1"/>
    </xf>
  </cellXfs>
  <cellStyles count="3">
    <cellStyle name="Normalny" xfId="0" builtinId="0"/>
    <cellStyle name="Normalny 2" xfId="1"/>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5"/>
  <sheetViews>
    <sheetView topLeftCell="B1" zoomScaleNormal="100" workbookViewId="0">
      <pane ySplit="6" topLeftCell="A22" activePane="bottomLeft" state="frozen"/>
      <selection activeCell="B1" sqref="B1"/>
      <selection pane="bottomLeft" activeCell="R26" sqref="R26"/>
    </sheetView>
  </sheetViews>
  <sheetFormatPr defaultRowHeight="12.75" x14ac:dyDescent="0.2"/>
  <cols>
    <col min="1" max="1" width="11.140625" style="13" hidden="1" customWidth="1"/>
    <col min="2" max="2" width="9.5703125" style="13" customWidth="1"/>
    <col min="3" max="3" width="30.85546875" style="43" customWidth="1"/>
    <col min="4" max="4" width="9" style="46" customWidth="1"/>
    <col min="5" max="5" width="15.5703125" style="43" customWidth="1"/>
    <col min="6" max="6" width="11.42578125" style="13" customWidth="1"/>
    <col min="7" max="7" width="8.7109375" style="13" customWidth="1"/>
    <col min="8" max="9" width="4.7109375" style="46" customWidth="1"/>
    <col min="10" max="10" width="9.7109375" style="46" customWidth="1"/>
    <col min="11" max="12" width="4.7109375" style="46" customWidth="1"/>
    <col min="13" max="13" width="9.7109375" style="46" customWidth="1"/>
    <col min="14" max="15" width="4.7109375" style="46" customWidth="1"/>
    <col min="16" max="16" width="9.7109375" style="46" customWidth="1"/>
    <col min="17" max="18" width="4.7109375" style="46" customWidth="1"/>
    <col min="19" max="19" width="9.7109375" style="46" customWidth="1"/>
    <col min="20" max="21" width="4.7109375" style="46" customWidth="1"/>
    <col min="22" max="22" width="9.7109375" style="46" customWidth="1"/>
    <col min="23" max="24" width="4.7109375" style="46" customWidth="1"/>
    <col min="25" max="25" width="9.7109375" style="46" customWidth="1"/>
    <col min="26" max="27" width="4.7109375" style="46" customWidth="1"/>
    <col min="28" max="28" width="9.7109375" style="46" customWidth="1"/>
    <col min="29" max="30" width="4.7109375" style="46" customWidth="1"/>
    <col min="31" max="31" width="9.7109375" style="46" customWidth="1"/>
    <col min="32" max="33" width="4.7109375" style="46" customWidth="1"/>
    <col min="34" max="34" width="9.7109375" style="46" customWidth="1"/>
    <col min="35" max="36" width="4.7109375" style="46" customWidth="1"/>
    <col min="37" max="37" width="9.7109375" style="46" customWidth="1"/>
    <col min="38" max="39" width="4.7109375" style="46" customWidth="1"/>
    <col min="40" max="40" width="9.7109375" style="46" customWidth="1"/>
    <col min="41" max="41" width="27.42578125" style="46" customWidth="1"/>
    <col min="42" max="42" width="0" style="13" hidden="1" customWidth="1"/>
    <col min="43" max="16384" width="9.140625" style="13"/>
  </cols>
  <sheetData>
    <row r="1" spans="1:42" ht="15.75" x14ac:dyDescent="0.25">
      <c r="B1" s="193" t="s">
        <v>833</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row>
    <row r="2" spans="1:42" s="50" customFormat="1" ht="36.75" customHeight="1" x14ac:dyDescent="0.2">
      <c r="B2" s="196" t="s">
        <v>834</v>
      </c>
      <c r="C2" s="196"/>
      <c r="D2" s="196"/>
      <c r="E2" s="196"/>
      <c r="F2" s="196"/>
      <c r="G2" s="196"/>
      <c r="H2" s="196"/>
      <c r="I2" s="196"/>
      <c r="J2" s="196"/>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row>
    <row r="3" spans="1:42" ht="17.25" customHeight="1" thickBot="1" x14ac:dyDescent="0.25">
      <c r="B3" s="44"/>
      <c r="C3" s="44"/>
      <c r="D3" s="45"/>
      <c r="E3" s="44"/>
      <c r="F3" s="44"/>
      <c r="G3" s="44"/>
      <c r="H3" s="48"/>
      <c r="I3" s="48"/>
      <c r="J3" s="48"/>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row>
    <row r="4" spans="1:42" ht="21" customHeight="1" thickBot="1" x14ac:dyDescent="0.25">
      <c r="A4" s="39"/>
      <c r="B4" s="198"/>
      <c r="C4" s="198"/>
      <c r="D4" s="198"/>
      <c r="E4" s="198"/>
      <c r="F4" s="198"/>
      <c r="G4" s="198"/>
      <c r="H4" s="198"/>
      <c r="I4" s="198"/>
      <c r="J4" s="198"/>
      <c r="K4" s="199" t="s">
        <v>0</v>
      </c>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1"/>
      <c r="AO4" s="138"/>
    </row>
    <row r="5" spans="1:42" s="10" customFormat="1" ht="66.75" customHeight="1" thickBot="1" x14ac:dyDescent="0.3">
      <c r="A5" s="9" t="s">
        <v>962</v>
      </c>
      <c r="B5" s="137" t="s">
        <v>1</v>
      </c>
      <c r="C5" s="137" t="s">
        <v>2</v>
      </c>
      <c r="D5" s="147" t="s">
        <v>3</v>
      </c>
      <c r="E5" s="137" t="s">
        <v>27</v>
      </c>
      <c r="F5" s="137" t="s">
        <v>4</v>
      </c>
      <c r="G5" s="137" t="s">
        <v>5</v>
      </c>
      <c r="H5" s="194" t="s">
        <v>6</v>
      </c>
      <c r="I5" s="194"/>
      <c r="J5" s="194"/>
      <c r="K5" s="194" t="s">
        <v>7</v>
      </c>
      <c r="L5" s="194"/>
      <c r="M5" s="194"/>
      <c r="N5" s="194" t="s">
        <v>8</v>
      </c>
      <c r="O5" s="194"/>
      <c r="P5" s="194"/>
      <c r="Q5" s="194" t="s">
        <v>9</v>
      </c>
      <c r="R5" s="194"/>
      <c r="S5" s="194"/>
      <c r="T5" s="194" t="s">
        <v>10</v>
      </c>
      <c r="U5" s="194"/>
      <c r="V5" s="194"/>
      <c r="W5" s="194" t="s">
        <v>11</v>
      </c>
      <c r="X5" s="194"/>
      <c r="Y5" s="194"/>
      <c r="Z5" s="194" t="s">
        <v>12</v>
      </c>
      <c r="AA5" s="194"/>
      <c r="AB5" s="194"/>
      <c r="AC5" s="194" t="s">
        <v>13</v>
      </c>
      <c r="AD5" s="194"/>
      <c r="AE5" s="194"/>
      <c r="AF5" s="194" t="s">
        <v>14</v>
      </c>
      <c r="AG5" s="194"/>
      <c r="AH5" s="194"/>
      <c r="AI5" s="194" t="s">
        <v>15</v>
      </c>
      <c r="AJ5" s="194"/>
      <c r="AK5" s="194"/>
      <c r="AL5" s="194" t="s">
        <v>16</v>
      </c>
      <c r="AM5" s="194"/>
      <c r="AN5" s="194"/>
      <c r="AO5" s="137" t="s">
        <v>17</v>
      </c>
    </row>
    <row r="6" spans="1:42" s="175" customFormat="1" ht="39" thickBot="1" x14ac:dyDescent="0.25">
      <c r="A6" s="174"/>
      <c r="B6" s="167" t="s">
        <v>18</v>
      </c>
      <c r="C6" s="167" t="s">
        <v>18</v>
      </c>
      <c r="D6" s="167" t="s">
        <v>18</v>
      </c>
      <c r="E6" s="167" t="s">
        <v>18</v>
      </c>
      <c r="F6" s="167" t="s">
        <v>19</v>
      </c>
      <c r="G6" s="167" t="s">
        <v>20</v>
      </c>
      <c r="H6" s="195" t="s">
        <v>21</v>
      </c>
      <c r="I6" s="195"/>
      <c r="J6" s="195"/>
      <c r="K6" s="195" t="s">
        <v>22</v>
      </c>
      <c r="L6" s="195"/>
      <c r="M6" s="195"/>
      <c r="N6" s="195" t="s">
        <v>22</v>
      </c>
      <c r="O6" s="195"/>
      <c r="P6" s="195"/>
      <c r="Q6" s="195" t="s">
        <v>22</v>
      </c>
      <c r="R6" s="195"/>
      <c r="S6" s="195"/>
      <c r="T6" s="195" t="s">
        <v>22</v>
      </c>
      <c r="U6" s="195"/>
      <c r="V6" s="195"/>
      <c r="W6" s="195" t="s">
        <v>22</v>
      </c>
      <c r="X6" s="195"/>
      <c r="Y6" s="195"/>
      <c r="Z6" s="195" t="s">
        <v>22</v>
      </c>
      <c r="AA6" s="195"/>
      <c r="AB6" s="195"/>
      <c r="AC6" s="195" t="s">
        <v>22</v>
      </c>
      <c r="AD6" s="195"/>
      <c r="AE6" s="195"/>
      <c r="AF6" s="195" t="s">
        <v>22</v>
      </c>
      <c r="AG6" s="195"/>
      <c r="AH6" s="195"/>
      <c r="AI6" s="195" t="s">
        <v>22</v>
      </c>
      <c r="AJ6" s="195"/>
      <c r="AK6" s="195"/>
      <c r="AL6" s="195" t="s">
        <v>22</v>
      </c>
      <c r="AM6" s="195"/>
      <c r="AN6" s="195"/>
      <c r="AO6" s="167" t="s">
        <v>23</v>
      </c>
    </row>
    <row r="7" spans="1:42" ht="13.5" thickBot="1" x14ac:dyDescent="0.25">
      <c r="A7" s="39"/>
      <c r="B7" s="108"/>
      <c r="C7" s="108"/>
      <c r="D7" s="148"/>
      <c r="E7" s="108"/>
      <c r="F7" s="108"/>
      <c r="G7" s="108"/>
      <c r="H7" s="138" t="s">
        <v>24</v>
      </c>
      <c r="I7" s="138" t="s">
        <v>25</v>
      </c>
      <c r="J7" s="138" t="s">
        <v>26</v>
      </c>
      <c r="K7" s="138" t="s">
        <v>24</v>
      </c>
      <c r="L7" s="138" t="s">
        <v>25</v>
      </c>
      <c r="M7" s="138" t="s">
        <v>26</v>
      </c>
      <c r="N7" s="138" t="s">
        <v>24</v>
      </c>
      <c r="O7" s="138" t="s">
        <v>25</v>
      </c>
      <c r="P7" s="138" t="s">
        <v>26</v>
      </c>
      <c r="Q7" s="138" t="s">
        <v>24</v>
      </c>
      <c r="R7" s="138" t="s">
        <v>25</v>
      </c>
      <c r="S7" s="138" t="s">
        <v>26</v>
      </c>
      <c r="T7" s="138" t="s">
        <v>24</v>
      </c>
      <c r="U7" s="138" t="s">
        <v>25</v>
      </c>
      <c r="V7" s="138" t="s">
        <v>26</v>
      </c>
      <c r="W7" s="138" t="s">
        <v>24</v>
      </c>
      <c r="X7" s="138" t="s">
        <v>25</v>
      </c>
      <c r="Y7" s="138" t="s">
        <v>26</v>
      </c>
      <c r="Z7" s="138" t="s">
        <v>24</v>
      </c>
      <c r="AA7" s="138" t="s">
        <v>25</v>
      </c>
      <c r="AB7" s="138" t="s">
        <v>26</v>
      </c>
      <c r="AC7" s="138" t="s">
        <v>24</v>
      </c>
      <c r="AD7" s="138" t="s">
        <v>25</v>
      </c>
      <c r="AE7" s="138" t="s">
        <v>26</v>
      </c>
      <c r="AF7" s="138" t="s">
        <v>24</v>
      </c>
      <c r="AG7" s="138" t="s">
        <v>25</v>
      </c>
      <c r="AH7" s="138" t="s">
        <v>26</v>
      </c>
      <c r="AI7" s="138" t="s">
        <v>24</v>
      </c>
      <c r="AJ7" s="138" t="s">
        <v>25</v>
      </c>
      <c r="AK7" s="138" t="s">
        <v>26</v>
      </c>
      <c r="AL7" s="138" t="s">
        <v>24</v>
      </c>
      <c r="AM7" s="138" t="s">
        <v>25</v>
      </c>
      <c r="AN7" s="138" t="s">
        <v>26</v>
      </c>
      <c r="AO7" s="138"/>
      <c r="AP7" s="13" t="s">
        <v>253</v>
      </c>
    </row>
    <row r="8" spans="1:42" ht="26.25" customHeight="1" thickBot="1" x14ac:dyDescent="0.25">
      <c r="A8" s="40" t="s">
        <v>451</v>
      </c>
      <c r="B8" s="11" t="s">
        <v>252</v>
      </c>
      <c r="C8" s="30" t="s">
        <v>684</v>
      </c>
      <c r="D8" s="41" t="s">
        <v>251</v>
      </c>
      <c r="E8" s="11" t="s">
        <v>248</v>
      </c>
      <c r="F8" s="20">
        <v>0.37</v>
      </c>
      <c r="G8" s="20">
        <v>2012</v>
      </c>
      <c r="H8" s="20" t="s">
        <v>249</v>
      </c>
      <c r="I8" s="20" t="s">
        <v>249</v>
      </c>
      <c r="J8" s="20">
        <v>0.97</v>
      </c>
      <c r="K8" s="20" t="s">
        <v>249</v>
      </c>
      <c r="L8" s="20" t="s">
        <v>249</v>
      </c>
      <c r="M8" s="20" t="s">
        <v>938</v>
      </c>
      <c r="N8" s="20" t="s">
        <v>249</v>
      </c>
      <c r="O8" s="20" t="s">
        <v>249</v>
      </c>
      <c r="P8" s="20" t="s">
        <v>938</v>
      </c>
      <c r="Q8" s="20"/>
      <c r="R8" s="20"/>
      <c r="S8" s="20"/>
      <c r="T8" s="20"/>
      <c r="U8" s="20"/>
      <c r="V8" s="20"/>
      <c r="W8" s="20"/>
      <c r="X8" s="20"/>
      <c r="Y8" s="20"/>
      <c r="Z8" s="20"/>
      <c r="AA8" s="20"/>
      <c r="AB8" s="20"/>
      <c r="AC8" s="20"/>
      <c r="AD8" s="20"/>
      <c r="AE8" s="20"/>
      <c r="AF8" s="20"/>
      <c r="AG8" s="20"/>
      <c r="AH8" s="20"/>
      <c r="AI8" s="20"/>
      <c r="AJ8" s="20"/>
      <c r="AK8" s="20"/>
      <c r="AL8" s="20"/>
      <c r="AM8" s="20"/>
      <c r="AN8" s="20"/>
      <c r="AO8" s="20" t="s">
        <v>939</v>
      </c>
      <c r="AP8" s="13">
        <v>1</v>
      </c>
    </row>
    <row r="9" spans="1:42" ht="43.5" customHeight="1" thickBot="1" x14ac:dyDescent="0.25">
      <c r="A9" s="40" t="s">
        <v>452</v>
      </c>
      <c r="B9" s="11" t="s">
        <v>250</v>
      </c>
      <c r="C9" s="31" t="s">
        <v>685</v>
      </c>
      <c r="D9" s="41" t="s">
        <v>251</v>
      </c>
      <c r="E9" s="11" t="s">
        <v>248</v>
      </c>
      <c r="F9" s="20">
        <v>0.8</v>
      </c>
      <c r="G9" s="20">
        <v>2012</v>
      </c>
      <c r="H9" s="20" t="s">
        <v>249</v>
      </c>
      <c r="I9" s="20" t="s">
        <v>249</v>
      </c>
      <c r="J9" s="20">
        <v>0.2</v>
      </c>
      <c r="K9" s="20" t="s">
        <v>249</v>
      </c>
      <c r="L9" s="20" t="s">
        <v>249</v>
      </c>
      <c r="M9" s="20" t="s">
        <v>938</v>
      </c>
      <c r="N9" s="20" t="s">
        <v>249</v>
      </c>
      <c r="O9" s="20" t="s">
        <v>249</v>
      </c>
      <c r="P9" s="20" t="s">
        <v>938</v>
      </c>
      <c r="Q9" s="20"/>
      <c r="R9" s="20"/>
      <c r="S9" s="20"/>
      <c r="T9" s="20"/>
      <c r="U9" s="20"/>
      <c r="V9" s="20"/>
      <c r="W9" s="20"/>
      <c r="X9" s="20"/>
      <c r="Y9" s="20"/>
      <c r="Z9" s="20"/>
      <c r="AA9" s="20"/>
      <c r="AB9" s="20"/>
      <c r="AC9" s="20"/>
      <c r="AD9" s="20"/>
      <c r="AE9" s="20"/>
      <c r="AF9" s="20"/>
      <c r="AG9" s="20"/>
      <c r="AH9" s="20"/>
      <c r="AI9" s="20"/>
      <c r="AJ9" s="20"/>
      <c r="AK9" s="20"/>
      <c r="AL9" s="20"/>
      <c r="AM9" s="20"/>
      <c r="AN9" s="20"/>
      <c r="AO9" s="18" t="s">
        <v>940</v>
      </c>
      <c r="AP9" s="13">
        <v>1</v>
      </c>
    </row>
    <row r="10" spans="1:42" ht="41.25" customHeight="1" thickBot="1" x14ac:dyDescent="0.25">
      <c r="A10" s="40" t="s">
        <v>453</v>
      </c>
      <c r="B10" s="40" t="s">
        <v>255</v>
      </c>
      <c r="C10" s="30" t="s">
        <v>686</v>
      </c>
      <c r="D10" s="41" t="s">
        <v>251</v>
      </c>
      <c r="E10" s="11" t="s">
        <v>248</v>
      </c>
      <c r="F10" s="41">
        <v>7.4</v>
      </c>
      <c r="G10" s="41">
        <v>2011</v>
      </c>
      <c r="H10" s="41" t="s">
        <v>249</v>
      </c>
      <c r="I10" s="41" t="s">
        <v>249</v>
      </c>
      <c r="J10" s="41">
        <v>5</v>
      </c>
      <c r="K10" s="20" t="s">
        <v>249</v>
      </c>
      <c r="L10" s="20" t="s">
        <v>249</v>
      </c>
      <c r="M10" s="20" t="s">
        <v>938</v>
      </c>
      <c r="N10" s="20" t="s">
        <v>249</v>
      </c>
      <c r="O10" s="20" t="s">
        <v>249</v>
      </c>
      <c r="P10" s="20" t="s">
        <v>938</v>
      </c>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154" t="s">
        <v>941</v>
      </c>
      <c r="AP10" s="13">
        <v>1</v>
      </c>
    </row>
    <row r="11" spans="1:42" ht="51.75" thickBot="1" x14ac:dyDescent="0.25">
      <c r="A11" s="40" t="s">
        <v>453</v>
      </c>
      <c r="B11" s="40" t="s">
        <v>256</v>
      </c>
      <c r="C11" s="30" t="s">
        <v>687</v>
      </c>
      <c r="D11" s="41" t="s">
        <v>251</v>
      </c>
      <c r="E11" s="11" t="s">
        <v>248</v>
      </c>
      <c r="F11" s="41">
        <v>4.9000000000000004</v>
      </c>
      <c r="G11" s="41">
        <v>2012</v>
      </c>
      <c r="H11" s="41" t="s">
        <v>249</v>
      </c>
      <c r="I11" s="41" t="s">
        <v>249</v>
      </c>
      <c r="J11" s="41">
        <v>1.28</v>
      </c>
      <c r="K11" s="20" t="s">
        <v>249</v>
      </c>
      <c r="L11" s="20" t="s">
        <v>249</v>
      </c>
      <c r="M11" s="20">
        <v>4.8</v>
      </c>
      <c r="N11" s="20" t="s">
        <v>249</v>
      </c>
      <c r="O11" s="20" t="s">
        <v>249</v>
      </c>
      <c r="P11" s="20" t="s">
        <v>938</v>
      </c>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13">
        <v>1</v>
      </c>
    </row>
    <row r="12" spans="1:42" ht="58.5" customHeight="1" thickBot="1" x14ac:dyDescent="0.25">
      <c r="A12" s="40" t="s">
        <v>454</v>
      </c>
      <c r="B12" s="11" t="s">
        <v>254</v>
      </c>
      <c r="C12" s="30" t="s">
        <v>688</v>
      </c>
      <c r="D12" s="41" t="s">
        <v>251</v>
      </c>
      <c r="E12" s="11" t="s">
        <v>248</v>
      </c>
      <c r="F12" s="20">
        <v>14.9</v>
      </c>
      <c r="G12" s="20">
        <v>2012</v>
      </c>
      <c r="H12" s="20" t="s">
        <v>249</v>
      </c>
      <c r="I12" s="20" t="s">
        <v>249</v>
      </c>
      <c r="J12" s="20">
        <v>21</v>
      </c>
      <c r="K12" s="20" t="s">
        <v>249</v>
      </c>
      <c r="L12" s="20" t="s">
        <v>249</v>
      </c>
      <c r="M12" s="20">
        <v>14.1</v>
      </c>
      <c r="N12" s="20" t="s">
        <v>249</v>
      </c>
      <c r="O12" s="20" t="s">
        <v>249</v>
      </c>
      <c r="P12" s="20" t="s">
        <v>938</v>
      </c>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13">
        <v>1</v>
      </c>
    </row>
    <row r="13" spans="1:42" ht="26.25" customHeight="1" thickBot="1" x14ac:dyDescent="0.25">
      <c r="A13" s="40" t="s">
        <v>455</v>
      </c>
      <c r="B13" s="40" t="s">
        <v>262</v>
      </c>
      <c r="C13" s="30" t="s">
        <v>689</v>
      </c>
      <c r="D13" s="41" t="s">
        <v>251</v>
      </c>
      <c r="E13" s="11" t="s">
        <v>248</v>
      </c>
      <c r="F13" s="41">
        <v>27</v>
      </c>
      <c r="G13" s="41">
        <v>2012</v>
      </c>
      <c r="H13" s="41" t="s">
        <v>249</v>
      </c>
      <c r="I13" s="41" t="s">
        <v>249</v>
      </c>
      <c r="J13" s="41">
        <v>48.1</v>
      </c>
      <c r="K13" s="20" t="s">
        <v>249</v>
      </c>
      <c r="L13" s="20" t="s">
        <v>249</v>
      </c>
      <c r="M13" s="20">
        <v>35.1</v>
      </c>
      <c r="N13" s="20" t="s">
        <v>249</v>
      </c>
      <c r="O13" s="20" t="s">
        <v>249</v>
      </c>
      <c r="P13" s="20" t="s">
        <v>938</v>
      </c>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13">
        <v>2</v>
      </c>
    </row>
    <row r="14" spans="1:42" ht="77.25" thickBot="1" x14ac:dyDescent="0.25">
      <c r="A14" s="40" t="s">
        <v>456</v>
      </c>
      <c r="B14" s="40" t="s">
        <v>259</v>
      </c>
      <c r="C14" s="30" t="s">
        <v>690</v>
      </c>
      <c r="D14" s="46" t="s">
        <v>261</v>
      </c>
      <c r="E14" s="11" t="s">
        <v>248</v>
      </c>
      <c r="F14" s="41">
        <v>159.63999999999999</v>
      </c>
      <c r="G14" s="41">
        <v>2013</v>
      </c>
      <c r="H14" s="41" t="s">
        <v>249</v>
      </c>
      <c r="I14" s="41" t="s">
        <v>249</v>
      </c>
      <c r="J14" s="41">
        <v>148.88</v>
      </c>
      <c r="K14" s="20" t="s">
        <v>249</v>
      </c>
      <c r="L14" s="20" t="s">
        <v>249</v>
      </c>
      <c r="M14" s="154">
        <v>157.63</v>
      </c>
      <c r="N14" s="20" t="s">
        <v>249</v>
      </c>
      <c r="O14" s="20" t="s">
        <v>249</v>
      </c>
      <c r="P14" s="20" t="s">
        <v>938</v>
      </c>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13">
        <v>2</v>
      </c>
    </row>
    <row r="15" spans="1:42" ht="26.25" customHeight="1" thickBot="1" x14ac:dyDescent="0.25">
      <c r="A15" s="40" t="s">
        <v>456</v>
      </c>
      <c r="B15" s="40" t="s">
        <v>260</v>
      </c>
      <c r="C15" s="30" t="s">
        <v>691</v>
      </c>
      <c r="D15" s="41" t="s">
        <v>261</v>
      </c>
      <c r="E15" s="11" t="s">
        <v>248</v>
      </c>
      <c r="F15" s="159">
        <v>1244697</v>
      </c>
      <c r="G15" s="41">
        <v>2013</v>
      </c>
      <c r="H15" s="41" t="s">
        <v>249</v>
      </c>
      <c r="I15" s="41" t="s">
        <v>249</v>
      </c>
      <c r="J15" s="159">
        <v>900000</v>
      </c>
      <c r="K15" s="20" t="s">
        <v>249</v>
      </c>
      <c r="L15" s="20" t="s">
        <v>249</v>
      </c>
      <c r="M15" s="158">
        <v>1370049</v>
      </c>
      <c r="N15" s="20" t="s">
        <v>249</v>
      </c>
      <c r="O15" s="20" t="s">
        <v>249</v>
      </c>
      <c r="P15" s="20" t="s">
        <v>938</v>
      </c>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13">
        <v>2</v>
      </c>
    </row>
    <row r="16" spans="1:42" ht="26.25" customHeight="1" thickBot="1" x14ac:dyDescent="0.25">
      <c r="A16" s="40" t="s">
        <v>457</v>
      </c>
      <c r="B16" s="40" t="s">
        <v>257</v>
      </c>
      <c r="C16" s="30" t="s">
        <v>692</v>
      </c>
      <c r="D16" s="41" t="s">
        <v>258</v>
      </c>
      <c r="E16" s="11" t="s">
        <v>248</v>
      </c>
      <c r="F16" s="41">
        <v>177.1</v>
      </c>
      <c r="G16" s="41">
        <v>2013</v>
      </c>
      <c r="H16" s="41" t="s">
        <v>249</v>
      </c>
      <c r="I16" s="41" t="s">
        <v>249</v>
      </c>
      <c r="J16" s="41">
        <v>173.7</v>
      </c>
      <c r="K16" s="20" t="s">
        <v>249</v>
      </c>
      <c r="L16" s="20" t="s">
        <v>249</v>
      </c>
      <c r="M16" s="157">
        <v>175</v>
      </c>
      <c r="N16" s="20" t="s">
        <v>249</v>
      </c>
      <c r="O16" s="20" t="s">
        <v>249</v>
      </c>
      <c r="P16" s="20" t="s">
        <v>938</v>
      </c>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13">
        <v>2</v>
      </c>
    </row>
    <row r="17" spans="1:43" ht="26.25" customHeight="1" thickBot="1" x14ac:dyDescent="0.25">
      <c r="A17" s="40" t="s">
        <v>458</v>
      </c>
      <c r="B17" s="40" t="s">
        <v>263</v>
      </c>
      <c r="C17" s="30" t="s">
        <v>693</v>
      </c>
      <c r="D17" s="41" t="s">
        <v>251</v>
      </c>
      <c r="E17" s="11" t="s">
        <v>248</v>
      </c>
      <c r="F17" s="41">
        <v>31.68</v>
      </c>
      <c r="G17" s="41">
        <v>2013</v>
      </c>
      <c r="H17" s="41" t="s">
        <v>249</v>
      </c>
      <c r="I17" s="41" t="s">
        <v>249</v>
      </c>
      <c r="J17" s="41">
        <v>39.659999999999997</v>
      </c>
      <c r="K17" s="20" t="s">
        <v>249</v>
      </c>
      <c r="L17" s="20" t="s">
        <v>249</v>
      </c>
      <c r="M17" s="20">
        <v>30.72</v>
      </c>
      <c r="N17" s="20" t="s">
        <v>249</v>
      </c>
      <c r="O17" s="20" t="s">
        <v>249</v>
      </c>
      <c r="P17" s="20" t="s">
        <v>938</v>
      </c>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13">
        <v>2</v>
      </c>
    </row>
    <row r="18" spans="1:43" ht="26.25" customHeight="1" thickBot="1" x14ac:dyDescent="0.25">
      <c r="A18" s="40" t="s">
        <v>459</v>
      </c>
      <c r="B18" s="40" t="s">
        <v>264</v>
      </c>
      <c r="C18" s="30" t="s">
        <v>694</v>
      </c>
      <c r="D18" s="41" t="s">
        <v>265</v>
      </c>
      <c r="E18" s="11" t="s">
        <v>248</v>
      </c>
      <c r="F18" s="159">
        <v>65259</v>
      </c>
      <c r="G18" s="41">
        <v>2012</v>
      </c>
      <c r="H18" s="41" t="s">
        <v>249</v>
      </c>
      <c r="I18" s="41" t="s">
        <v>249</v>
      </c>
      <c r="J18" s="159">
        <v>77201</v>
      </c>
      <c r="K18" s="20" t="s">
        <v>249</v>
      </c>
      <c r="L18" s="20" t="s">
        <v>249</v>
      </c>
      <c r="M18" s="158">
        <v>65380</v>
      </c>
      <c r="N18" s="20" t="s">
        <v>249</v>
      </c>
      <c r="O18" s="20" t="s">
        <v>249</v>
      </c>
      <c r="P18" s="20" t="s">
        <v>938</v>
      </c>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13">
        <v>3</v>
      </c>
    </row>
    <row r="19" spans="1:43" ht="56.25" customHeight="1" thickBot="1" x14ac:dyDescent="0.25">
      <c r="A19" s="40" t="s">
        <v>475</v>
      </c>
      <c r="B19" s="40" t="s">
        <v>268</v>
      </c>
      <c r="C19" s="30" t="s">
        <v>695</v>
      </c>
      <c r="D19" s="41" t="s">
        <v>251</v>
      </c>
      <c r="E19" s="11" t="s">
        <v>248</v>
      </c>
      <c r="F19" s="41">
        <v>19.8</v>
      </c>
      <c r="G19" s="41">
        <v>2012</v>
      </c>
      <c r="H19" s="41" t="s">
        <v>249</v>
      </c>
      <c r="I19" s="41" t="s">
        <v>249</v>
      </c>
      <c r="J19" s="41">
        <v>60</v>
      </c>
      <c r="K19" s="20" t="s">
        <v>249</v>
      </c>
      <c r="L19" s="20" t="s">
        <v>249</v>
      </c>
      <c r="M19" s="20">
        <v>57.1</v>
      </c>
      <c r="N19" s="20" t="s">
        <v>249</v>
      </c>
      <c r="O19" s="20" t="s">
        <v>249</v>
      </c>
      <c r="P19" s="20" t="s">
        <v>938</v>
      </c>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13">
        <v>3</v>
      </c>
    </row>
    <row r="20" spans="1:43" ht="26.25" customHeight="1" thickBot="1" x14ac:dyDescent="0.25">
      <c r="A20" s="40" t="s">
        <v>475</v>
      </c>
      <c r="B20" s="40" t="s">
        <v>269</v>
      </c>
      <c r="C20" s="30" t="s">
        <v>696</v>
      </c>
      <c r="D20" s="41" t="s">
        <v>251</v>
      </c>
      <c r="E20" s="11" t="s">
        <v>248</v>
      </c>
      <c r="F20" s="41">
        <v>12.4</v>
      </c>
      <c r="G20" s="41">
        <v>2013</v>
      </c>
      <c r="H20" s="41" t="s">
        <v>249</v>
      </c>
      <c r="I20" s="41" t="s">
        <v>249</v>
      </c>
      <c r="J20" s="41">
        <v>21.8</v>
      </c>
      <c r="K20" s="20" t="s">
        <v>249</v>
      </c>
      <c r="L20" s="20" t="s">
        <v>249</v>
      </c>
      <c r="M20" s="20">
        <v>17.7</v>
      </c>
      <c r="N20" s="20" t="s">
        <v>249</v>
      </c>
      <c r="O20" s="20" t="s">
        <v>249</v>
      </c>
      <c r="P20" s="20" t="s">
        <v>938</v>
      </c>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13">
        <v>3</v>
      </c>
    </row>
    <row r="21" spans="1:43" ht="26.25" customHeight="1" thickBot="1" x14ac:dyDescent="0.25">
      <c r="A21" s="40" t="s">
        <v>476</v>
      </c>
      <c r="B21" s="40" t="s">
        <v>266</v>
      </c>
      <c r="C21" s="30" t="s">
        <v>697</v>
      </c>
      <c r="D21" s="41" t="s">
        <v>251</v>
      </c>
      <c r="E21" s="11" t="s">
        <v>248</v>
      </c>
      <c r="F21" s="41">
        <v>80.900000000000006</v>
      </c>
      <c r="G21" s="41">
        <v>2012</v>
      </c>
      <c r="H21" s="41" t="s">
        <v>249</v>
      </c>
      <c r="I21" s="41" t="s">
        <v>249</v>
      </c>
      <c r="J21" s="41">
        <v>85</v>
      </c>
      <c r="K21" s="20" t="s">
        <v>249</v>
      </c>
      <c r="L21" s="20" t="s">
        <v>249</v>
      </c>
      <c r="M21" s="20">
        <v>82.1</v>
      </c>
      <c r="N21" s="20" t="s">
        <v>249</v>
      </c>
      <c r="O21" s="20" t="s">
        <v>249</v>
      </c>
      <c r="P21" s="20" t="s">
        <v>938</v>
      </c>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13">
        <v>3</v>
      </c>
    </row>
    <row r="22" spans="1:43" ht="39" thickBot="1" x14ac:dyDescent="0.25">
      <c r="A22" s="40" t="s">
        <v>476</v>
      </c>
      <c r="B22" s="40" t="s">
        <v>267</v>
      </c>
      <c r="C22" s="30" t="s">
        <v>698</v>
      </c>
      <c r="D22" s="41" t="s">
        <v>251</v>
      </c>
      <c r="E22" s="11" t="s">
        <v>248</v>
      </c>
      <c r="F22" s="41">
        <v>66.3</v>
      </c>
      <c r="G22" s="41">
        <v>2014</v>
      </c>
      <c r="H22" s="41" t="s">
        <v>249</v>
      </c>
      <c r="I22" s="41" t="s">
        <v>249</v>
      </c>
      <c r="J22" s="41">
        <v>100</v>
      </c>
      <c r="K22" s="20" t="s">
        <v>249</v>
      </c>
      <c r="L22" s="20" t="s">
        <v>249</v>
      </c>
      <c r="M22" s="20">
        <v>66.3</v>
      </c>
      <c r="N22" s="20" t="s">
        <v>249</v>
      </c>
      <c r="O22" s="20" t="s">
        <v>249</v>
      </c>
      <c r="P22" s="20" t="s">
        <v>938</v>
      </c>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13">
        <v>3</v>
      </c>
    </row>
    <row r="23" spans="1:43" ht="26.25" customHeight="1" thickBot="1" x14ac:dyDescent="0.25">
      <c r="A23" s="40" t="s">
        <v>477</v>
      </c>
      <c r="B23" s="40" t="s">
        <v>270</v>
      </c>
      <c r="C23" s="30" t="s">
        <v>699</v>
      </c>
      <c r="D23" s="41" t="s">
        <v>271</v>
      </c>
      <c r="E23" s="11" t="s">
        <v>248</v>
      </c>
      <c r="F23" s="159">
        <v>11221437</v>
      </c>
      <c r="G23" s="41">
        <v>2013</v>
      </c>
      <c r="H23" s="41" t="s">
        <v>249</v>
      </c>
      <c r="I23" s="41" t="s">
        <v>249</v>
      </c>
      <c r="J23" s="159">
        <v>13087398</v>
      </c>
      <c r="K23" s="20" t="s">
        <v>249</v>
      </c>
      <c r="L23" s="20" t="s">
        <v>249</v>
      </c>
      <c r="M23" s="158">
        <v>11919404</v>
      </c>
      <c r="N23" s="20" t="s">
        <v>249</v>
      </c>
      <c r="O23" s="20" t="s">
        <v>249</v>
      </c>
      <c r="P23" s="20" t="s">
        <v>938</v>
      </c>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13">
        <v>4</v>
      </c>
    </row>
    <row r="24" spans="1:43" ht="26.25" customHeight="1" thickBot="1" x14ac:dyDescent="0.25">
      <c r="A24" s="40" t="s">
        <v>478</v>
      </c>
      <c r="B24" s="40" t="s">
        <v>272</v>
      </c>
      <c r="C24" s="30" t="s">
        <v>700</v>
      </c>
      <c r="D24" s="41" t="s">
        <v>251</v>
      </c>
      <c r="E24" s="11" t="s">
        <v>248</v>
      </c>
      <c r="F24" s="41">
        <v>21.7</v>
      </c>
      <c r="G24" s="41">
        <v>2013</v>
      </c>
      <c r="H24" s="41" t="s">
        <v>249</v>
      </c>
      <c r="I24" s="41" t="s">
        <v>249</v>
      </c>
      <c r="J24" s="41">
        <v>22.04</v>
      </c>
      <c r="K24" s="20" t="s">
        <v>249</v>
      </c>
      <c r="L24" s="20" t="s">
        <v>249</v>
      </c>
      <c r="M24" s="20">
        <v>21.57</v>
      </c>
      <c r="N24" s="20" t="s">
        <v>249</v>
      </c>
      <c r="O24" s="20" t="s">
        <v>249</v>
      </c>
      <c r="P24" s="20" t="s">
        <v>938</v>
      </c>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13">
        <v>4</v>
      </c>
    </row>
    <row r="25" spans="1:43" ht="81.75" customHeight="1" thickBot="1" x14ac:dyDescent="0.25">
      <c r="A25" s="40" t="s">
        <v>478</v>
      </c>
      <c r="B25" s="40" t="s">
        <v>273</v>
      </c>
      <c r="C25" s="30" t="s">
        <v>701</v>
      </c>
      <c r="D25" s="41" t="s">
        <v>251</v>
      </c>
      <c r="E25" s="11" t="s">
        <v>248</v>
      </c>
      <c r="F25" s="41">
        <v>59</v>
      </c>
      <c r="G25" s="41">
        <v>2012</v>
      </c>
      <c r="H25" s="41" t="s">
        <v>249</v>
      </c>
      <c r="I25" s="41" t="s">
        <v>249</v>
      </c>
      <c r="J25" s="41">
        <v>100</v>
      </c>
      <c r="K25" s="20" t="s">
        <v>249</v>
      </c>
      <c r="L25" s="20" t="s">
        <v>249</v>
      </c>
      <c r="M25" s="20">
        <v>57.89</v>
      </c>
      <c r="N25" s="20" t="s">
        <v>249</v>
      </c>
      <c r="O25" s="20" t="s">
        <v>249</v>
      </c>
      <c r="P25" s="20">
        <v>57.62</v>
      </c>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156" t="s">
        <v>947</v>
      </c>
      <c r="AP25" s="13">
        <v>4</v>
      </c>
    </row>
    <row r="26" spans="1:43" ht="26.25" customHeight="1" thickBot="1" x14ac:dyDescent="0.25">
      <c r="A26" s="40" t="s">
        <v>479</v>
      </c>
      <c r="B26" s="40" t="s">
        <v>274</v>
      </c>
      <c r="C26" s="30" t="s">
        <v>702</v>
      </c>
      <c r="D26" s="41" t="s">
        <v>251</v>
      </c>
      <c r="E26" s="11" t="s">
        <v>248</v>
      </c>
      <c r="F26" s="41">
        <v>61.6</v>
      </c>
      <c r="G26" s="41">
        <v>2013</v>
      </c>
      <c r="H26" s="41" t="s">
        <v>249</v>
      </c>
      <c r="I26" s="41" t="s">
        <v>249</v>
      </c>
      <c r="J26" s="41">
        <v>70.599999999999994</v>
      </c>
      <c r="K26" s="20" t="s">
        <v>249</v>
      </c>
      <c r="L26" s="20" t="s">
        <v>249</v>
      </c>
      <c r="M26" s="20">
        <v>63.7</v>
      </c>
      <c r="N26" s="20" t="s">
        <v>249</v>
      </c>
      <c r="O26" s="20" t="s">
        <v>249</v>
      </c>
      <c r="P26" s="20" t="s">
        <v>938</v>
      </c>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13">
        <v>4</v>
      </c>
    </row>
    <row r="27" spans="1:43" s="15" customFormat="1" ht="26.25" customHeight="1" thickBot="1" x14ac:dyDescent="0.25">
      <c r="A27" s="160" t="s">
        <v>480</v>
      </c>
      <c r="B27" s="160" t="s">
        <v>291</v>
      </c>
      <c r="C27" s="31" t="s">
        <v>703</v>
      </c>
      <c r="D27" s="47" t="s">
        <v>251</v>
      </c>
      <c r="E27" s="14" t="s">
        <v>248</v>
      </c>
      <c r="F27" s="47" t="s">
        <v>292</v>
      </c>
      <c r="G27" s="47">
        <v>2014</v>
      </c>
      <c r="H27" s="47" t="s">
        <v>249</v>
      </c>
      <c r="I27" s="47" t="s">
        <v>249</v>
      </c>
      <c r="J27" s="47" t="s">
        <v>292</v>
      </c>
      <c r="K27" s="18" t="s">
        <v>249</v>
      </c>
      <c r="L27" s="18" t="s">
        <v>249</v>
      </c>
      <c r="M27" s="18">
        <v>23.5</v>
      </c>
      <c r="N27" s="18" t="s">
        <v>249</v>
      </c>
      <c r="O27" s="18" t="s">
        <v>249</v>
      </c>
      <c r="P27" s="18" t="s">
        <v>938</v>
      </c>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15">
        <v>9</v>
      </c>
    </row>
    <row r="28" spans="1:43" ht="31.5" customHeight="1" thickBot="1" x14ac:dyDescent="0.25">
      <c r="A28" s="40" t="s">
        <v>481</v>
      </c>
      <c r="B28" s="40" t="s">
        <v>279</v>
      </c>
      <c r="C28" s="30" t="s">
        <v>704</v>
      </c>
      <c r="D28" s="41" t="s">
        <v>281</v>
      </c>
      <c r="E28" s="11" t="s">
        <v>248</v>
      </c>
      <c r="F28" s="41">
        <v>5.7</v>
      </c>
      <c r="G28" s="41">
        <v>2013</v>
      </c>
      <c r="H28" s="41" t="s">
        <v>249</v>
      </c>
      <c r="I28" s="41" t="s">
        <v>249</v>
      </c>
      <c r="J28" s="41">
        <v>4.7</v>
      </c>
      <c r="K28" s="20" t="s">
        <v>249</v>
      </c>
      <c r="L28" s="20" t="s">
        <v>249</v>
      </c>
      <c r="M28" s="20">
        <v>5.6</v>
      </c>
      <c r="N28" s="20" t="s">
        <v>249</v>
      </c>
      <c r="O28" s="20" t="s">
        <v>249</v>
      </c>
      <c r="P28" s="20" t="s">
        <v>938</v>
      </c>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13">
        <v>9</v>
      </c>
    </row>
    <row r="29" spans="1:43" ht="40.5" customHeight="1" thickBot="1" x14ac:dyDescent="0.25">
      <c r="A29" s="40" t="s">
        <v>481</v>
      </c>
      <c r="B29" s="40" t="s">
        <v>280</v>
      </c>
      <c r="C29" s="30" t="s">
        <v>705</v>
      </c>
      <c r="D29" s="41" t="s">
        <v>247</v>
      </c>
      <c r="E29" s="11" t="s">
        <v>248</v>
      </c>
      <c r="F29" s="159">
        <v>67879</v>
      </c>
      <c r="G29" s="41">
        <v>2013</v>
      </c>
      <c r="H29" s="41" t="s">
        <v>249</v>
      </c>
      <c r="I29" s="41" t="s">
        <v>249</v>
      </c>
      <c r="J29" s="159">
        <v>68817</v>
      </c>
      <c r="K29" s="20" t="s">
        <v>249</v>
      </c>
      <c r="L29" s="20" t="s">
        <v>249</v>
      </c>
      <c r="M29" s="158">
        <v>60287</v>
      </c>
      <c r="N29" s="20" t="s">
        <v>249</v>
      </c>
      <c r="O29" s="20" t="s">
        <v>249</v>
      </c>
      <c r="P29" s="20" t="s">
        <v>938</v>
      </c>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13">
        <v>9</v>
      </c>
      <c r="AQ29" s="153"/>
    </row>
    <row r="30" spans="1:43" ht="39" thickBot="1" x14ac:dyDescent="0.25">
      <c r="A30" s="40" t="s">
        <v>482</v>
      </c>
      <c r="B30" s="40" t="s">
        <v>282</v>
      </c>
      <c r="C30" s="30" t="s">
        <v>706</v>
      </c>
      <c r="D30" s="47" t="s">
        <v>251</v>
      </c>
      <c r="E30" s="11" t="s">
        <v>248</v>
      </c>
      <c r="F30" s="41" t="s">
        <v>283</v>
      </c>
      <c r="G30" s="41">
        <v>2013</v>
      </c>
      <c r="H30" s="41" t="s">
        <v>249</v>
      </c>
      <c r="I30" s="41" t="s">
        <v>249</v>
      </c>
      <c r="J30" s="41" t="s">
        <v>284</v>
      </c>
      <c r="K30" s="20" t="s">
        <v>249</v>
      </c>
      <c r="L30" s="20" t="s">
        <v>249</v>
      </c>
      <c r="M30" s="20" t="s">
        <v>963</v>
      </c>
      <c r="N30" s="20" t="s">
        <v>249</v>
      </c>
      <c r="O30" s="20" t="s">
        <v>249</v>
      </c>
      <c r="P30" s="20" t="s">
        <v>938</v>
      </c>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156" t="s">
        <v>948</v>
      </c>
      <c r="AP30" s="13">
        <v>9</v>
      </c>
    </row>
    <row r="31" spans="1:43" ht="39" customHeight="1" thickBot="1" x14ac:dyDescent="0.25">
      <c r="A31" s="40" t="s">
        <v>483</v>
      </c>
      <c r="B31" s="40" t="s">
        <v>286</v>
      </c>
      <c r="C31" s="30" t="s">
        <v>707</v>
      </c>
      <c r="D31" s="41" t="s">
        <v>290</v>
      </c>
      <c r="E31" s="11" t="s">
        <v>248</v>
      </c>
      <c r="F31" s="41">
        <v>45</v>
      </c>
      <c r="G31" s="41">
        <v>2013</v>
      </c>
      <c r="H31" s="41" t="s">
        <v>249</v>
      </c>
      <c r="I31" s="41" t="s">
        <v>249</v>
      </c>
      <c r="J31" s="41">
        <v>48</v>
      </c>
      <c r="K31" s="20" t="s">
        <v>249</v>
      </c>
      <c r="L31" s="20" t="s">
        <v>249</v>
      </c>
      <c r="M31" s="20" t="s">
        <v>938</v>
      </c>
      <c r="N31" s="20" t="s">
        <v>249</v>
      </c>
      <c r="O31" s="20" t="s">
        <v>249</v>
      </c>
      <c r="P31" s="20" t="s">
        <v>938</v>
      </c>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154" t="s">
        <v>942</v>
      </c>
      <c r="AP31" s="13">
        <v>9</v>
      </c>
    </row>
    <row r="32" spans="1:43" ht="51.75" thickBot="1" x14ac:dyDescent="0.25">
      <c r="A32" s="40" t="s">
        <v>483</v>
      </c>
      <c r="B32" s="40" t="s">
        <v>287</v>
      </c>
      <c r="C32" s="30" t="s">
        <v>708</v>
      </c>
      <c r="D32" s="41" t="s">
        <v>290</v>
      </c>
      <c r="E32" s="11" t="s">
        <v>248</v>
      </c>
      <c r="F32" s="41">
        <v>55</v>
      </c>
      <c r="G32" s="41">
        <v>2013</v>
      </c>
      <c r="H32" s="41" t="s">
        <v>249</v>
      </c>
      <c r="I32" s="41" t="s">
        <v>249</v>
      </c>
      <c r="J32" s="41">
        <v>59</v>
      </c>
      <c r="K32" s="20" t="s">
        <v>249</v>
      </c>
      <c r="L32" s="20" t="s">
        <v>249</v>
      </c>
      <c r="M32" s="20" t="s">
        <v>938</v>
      </c>
      <c r="N32" s="20" t="s">
        <v>249</v>
      </c>
      <c r="O32" s="20" t="s">
        <v>249</v>
      </c>
      <c r="P32" s="20" t="s">
        <v>938</v>
      </c>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154" t="s">
        <v>943</v>
      </c>
      <c r="AP32" s="13">
        <v>9</v>
      </c>
    </row>
    <row r="33" spans="1:42" ht="26.25" customHeight="1" thickBot="1" x14ac:dyDescent="0.25">
      <c r="A33" s="40" t="s">
        <v>483</v>
      </c>
      <c r="B33" s="40" t="s">
        <v>288</v>
      </c>
      <c r="C33" s="30" t="s">
        <v>285</v>
      </c>
      <c r="D33" s="41" t="s">
        <v>290</v>
      </c>
      <c r="E33" s="11" t="s">
        <v>248</v>
      </c>
      <c r="F33" s="41">
        <v>100</v>
      </c>
      <c r="G33" s="41">
        <v>2013</v>
      </c>
      <c r="H33" s="41" t="s">
        <v>249</v>
      </c>
      <c r="I33" s="41" t="s">
        <v>249</v>
      </c>
      <c r="J33" s="41">
        <v>100</v>
      </c>
      <c r="K33" s="20" t="s">
        <v>249</v>
      </c>
      <c r="L33" s="20" t="s">
        <v>249</v>
      </c>
      <c r="M33" s="20">
        <v>94.37</v>
      </c>
      <c r="N33" s="20" t="s">
        <v>249</v>
      </c>
      <c r="O33" s="20" t="s">
        <v>249</v>
      </c>
      <c r="P33" s="20" t="s">
        <v>938</v>
      </c>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13">
        <v>9</v>
      </c>
    </row>
    <row r="34" spans="1:42" ht="26.25" customHeight="1" thickBot="1" x14ac:dyDescent="0.25">
      <c r="A34" s="40" t="s">
        <v>483</v>
      </c>
      <c r="B34" s="40" t="s">
        <v>289</v>
      </c>
      <c r="C34" s="30" t="s">
        <v>709</v>
      </c>
      <c r="D34" s="41" t="s">
        <v>290</v>
      </c>
      <c r="E34" s="11" t="s">
        <v>248</v>
      </c>
      <c r="F34" s="41">
        <v>64.75</v>
      </c>
      <c r="G34" s="41">
        <v>2014</v>
      </c>
      <c r="H34" s="41" t="s">
        <v>249</v>
      </c>
      <c r="I34" s="41" t="s">
        <v>249</v>
      </c>
      <c r="J34" s="41">
        <v>69</v>
      </c>
      <c r="K34" s="20" t="s">
        <v>249</v>
      </c>
      <c r="L34" s="20" t="s">
        <v>249</v>
      </c>
      <c r="M34" s="20">
        <v>64.75</v>
      </c>
      <c r="N34" s="20" t="s">
        <v>249</v>
      </c>
      <c r="O34" s="20" t="s">
        <v>249</v>
      </c>
      <c r="P34" s="20">
        <v>66.06</v>
      </c>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13">
        <v>9</v>
      </c>
    </row>
    <row r="35" spans="1:42" ht="26.25" customHeight="1" thickBot="1" x14ac:dyDescent="0.25">
      <c r="A35" s="40" t="s">
        <v>484</v>
      </c>
      <c r="B35" s="40" t="s">
        <v>275</v>
      </c>
      <c r="C35" s="30" t="s">
        <v>710</v>
      </c>
      <c r="D35" s="41" t="s">
        <v>277</v>
      </c>
      <c r="E35" s="11" t="s">
        <v>248</v>
      </c>
      <c r="F35" s="41">
        <v>11.89</v>
      </c>
      <c r="G35" s="41">
        <v>2013</v>
      </c>
      <c r="H35" s="41" t="s">
        <v>249</v>
      </c>
      <c r="I35" s="41" t="s">
        <v>249</v>
      </c>
      <c r="J35" s="41">
        <v>14.02</v>
      </c>
      <c r="K35" s="20" t="s">
        <v>249</v>
      </c>
      <c r="L35" s="20" t="s">
        <v>249</v>
      </c>
      <c r="M35" s="20" t="s">
        <v>938</v>
      </c>
      <c r="N35" s="20" t="s">
        <v>249</v>
      </c>
      <c r="O35" s="20" t="s">
        <v>249</v>
      </c>
      <c r="P35" s="20" t="s">
        <v>938</v>
      </c>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156" t="s">
        <v>944</v>
      </c>
      <c r="AP35" s="13">
        <v>5</v>
      </c>
    </row>
    <row r="36" spans="1:42" ht="26.25" customHeight="1" thickBot="1" x14ac:dyDescent="0.25">
      <c r="A36" s="40" t="s">
        <v>485</v>
      </c>
      <c r="B36" s="40" t="s">
        <v>278</v>
      </c>
      <c r="C36" s="30" t="s">
        <v>711</v>
      </c>
      <c r="D36" s="41" t="s">
        <v>277</v>
      </c>
      <c r="E36" s="11" t="s">
        <v>248</v>
      </c>
      <c r="F36" s="41">
        <v>6.03</v>
      </c>
      <c r="G36" s="41">
        <v>2013</v>
      </c>
      <c r="H36" s="41" t="s">
        <v>249</v>
      </c>
      <c r="I36" s="41" t="s">
        <v>249</v>
      </c>
      <c r="J36" s="41">
        <v>7.85</v>
      </c>
      <c r="K36" s="20" t="s">
        <v>249</v>
      </c>
      <c r="L36" s="20" t="s">
        <v>249</v>
      </c>
      <c r="M36" s="20" t="s">
        <v>938</v>
      </c>
      <c r="N36" s="20" t="s">
        <v>249</v>
      </c>
      <c r="O36" s="20" t="s">
        <v>249</v>
      </c>
      <c r="P36" s="20" t="s">
        <v>938</v>
      </c>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156" t="s">
        <v>945</v>
      </c>
      <c r="AP36" s="13">
        <v>5</v>
      </c>
    </row>
    <row r="37" spans="1:42" ht="26.25" customHeight="1" thickBot="1" x14ac:dyDescent="0.25">
      <c r="A37" s="40" t="s">
        <v>486</v>
      </c>
      <c r="B37" s="40" t="s">
        <v>276</v>
      </c>
      <c r="C37" s="30" t="s">
        <v>712</v>
      </c>
      <c r="D37" s="41" t="s">
        <v>277</v>
      </c>
      <c r="E37" s="11" t="s">
        <v>248</v>
      </c>
      <c r="F37" s="41">
        <v>11.54</v>
      </c>
      <c r="G37" s="41">
        <v>2013</v>
      </c>
      <c r="H37" s="41" t="s">
        <v>249</v>
      </c>
      <c r="I37" s="41" t="s">
        <v>249</v>
      </c>
      <c r="J37" s="41">
        <v>17.32</v>
      </c>
      <c r="K37" s="20" t="s">
        <v>249</v>
      </c>
      <c r="L37" s="20" t="s">
        <v>249</v>
      </c>
      <c r="M37" s="20" t="s">
        <v>938</v>
      </c>
      <c r="N37" s="20" t="s">
        <v>249</v>
      </c>
      <c r="O37" s="20" t="s">
        <v>249</v>
      </c>
      <c r="P37" s="20" t="s">
        <v>938</v>
      </c>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156" t="s">
        <v>946</v>
      </c>
      <c r="AP37" s="13">
        <v>5</v>
      </c>
    </row>
    <row r="39" spans="1:42" ht="14.25" x14ac:dyDescent="0.2">
      <c r="B39" s="197" t="s">
        <v>828</v>
      </c>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7"/>
    </row>
    <row r="40" spans="1:42" hidden="1" x14ac:dyDescent="0.2"/>
    <row r="41" spans="1:42" hidden="1" x14ac:dyDescent="0.2"/>
    <row r="42" spans="1:42" hidden="1" x14ac:dyDescent="0.2">
      <c r="B42" s="42" t="s">
        <v>829</v>
      </c>
    </row>
    <row r="43" spans="1:42" hidden="1" x14ac:dyDescent="0.2">
      <c r="B43" s="24" t="s">
        <v>830</v>
      </c>
    </row>
    <row r="44" spans="1:42" hidden="1" x14ac:dyDescent="0.2">
      <c r="B44" s="24" t="s">
        <v>831</v>
      </c>
    </row>
    <row r="45" spans="1:42" hidden="1" x14ac:dyDescent="0.2">
      <c r="B45" s="24" t="s">
        <v>832</v>
      </c>
    </row>
  </sheetData>
  <mergeCells count="27">
    <mergeCell ref="B39:AO39"/>
    <mergeCell ref="B4:J4"/>
    <mergeCell ref="K4:AN4"/>
    <mergeCell ref="H5:J5"/>
    <mergeCell ref="K5:M5"/>
    <mergeCell ref="N5:P5"/>
    <mergeCell ref="Q5:S5"/>
    <mergeCell ref="T5:V5"/>
    <mergeCell ref="W5:Y5"/>
    <mergeCell ref="AF5:AH5"/>
    <mergeCell ref="AI6:AK6"/>
    <mergeCell ref="AL6:AN6"/>
    <mergeCell ref="AC5:AE5"/>
    <mergeCell ref="B1:AO1"/>
    <mergeCell ref="AI5:AK5"/>
    <mergeCell ref="AL5:AN5"/>
    <mergeCell ref="H6:J6"/>
    <mergeCell ref="AF6:AH6"/>
    <mergeCell ref="K6:M6"/>
    <mergeCell ref="AC6:AE6"/>
    <mergeCell ref="Z5:AB5"/>
    <mergeCell ref="N6:P6"/>
    <mergeCell ref="Q6:S6"/>
    <mergeCell ref="T6:V6"/>
    <mergeCell ref="W6:Y6"/>
    <mergeCell ref="Z6:AB6"/>
    <mergeCell ref="B2:J2"/>
  </mergeCells>
  <dataValidations count="2">
    <dataValidation type="textLength" operator="lessThanOrEqual" allowBlank="1" showInputMessage="1" showErrorMessage="1" sqref="AO8:AO11 AO13:AO37">
      <formula1>875</formula1>
    </dataValidation>
    <dataValidation type="textLength" operator="lessThanOrEqual" allowBlank="1" showInputMessage="1" showErrorMessage="1" error="Maksymalna liczba znaków: 875" sqref="AO12">
      <formula1>875</formula1>
    </dataValidation>
  </dataValidations>
  <pageMargins left="0.23622047244094491" right="0.23622047244094491" top="0.74803149606299213" bottom="0.74803149606299213" header="0.31496062992125984" footer="0.31496062992125984"/>
  <pageSetup paperSize="9" scale="44" fitToHeight="0" orientation="landscape" cellComments="asDisplayed"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33"/>
  <sheetViews>
    <sheetView zoomScaleNormal="100" workbookViewId="0">
      <selection activeCell="B15" sqref="B15"/>
    </sheetView>
  </sheetViews>
  <sheetFormatPr defaultRowHeight="12.75" x14ac:dyDescent="0.2"/>
  <cols>
    <col min="1" max="1" width="18.140625" style="13" customWidth="1"/>
    <col min="2" max="2" width="36.28515625" style="32" customWidth="1"/>
    <col min="3" max="3" width="36.28515625" style="33" customWidth="1"/>
    <col min="4" max="4" width="11.5703125" style="33" bestFit="1" customWidth="1"/>
    <col min="5" max="5" width="26.85546875" style="15" customWidth="1"/>
    <col min="6" max="6" width="22" style="13" customWidth="1"/>
    <col min="7" max="7" width="14" style="13" customWidth="1"/>
    <col min="8" max="35" width="8.7109375" style="13" customWidth="1"/>
    <col min="36" max="16384" width="9.140625" style="13"/>
  </cols>
  <sheetData>
    <row r="1" spans="1:53" ht="18.75" customHeight="1" x14ac:dyDescent="0.2">
      <c r="A1" s="210" t="s">
        <v>28</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row>
    <row r="2" spans="1:53" ht="49.5" customHeight="1" x14ac:dyDescent="0.2">
      <c r="A2" s="213" t="s">
        <v>827</v>
      </c>
      <c r="B2" s="213"/>
      <c r="C2" s="213"/>
      <c r="D2" s="213"/>
      <c r="E2" s="213"/>
      <c r="F2" s="213"/>
      <c r="G2" s="213"/>
      <c r="H2" s="213"/>
      <c r="I2" s="213"/>
      <c r="J2" s="213"/>
      <c r="K2" s="38"/>
      <c r="L2" s="38"/>
      <c r="M2" s="38"/>
      <c r="N2" s="38"/>
      <c r="O2" s="38"/>
      <c r="P2" s="38"/>
      <c r="Q2" s="38"/>
      <c r="R2" s="38"/>
      <c r="S2" s="38"/>
      <c r="T2" s="38"/>
      <c r="U2" s="38"/>
      <c r="V2" s="38"/>
      <c r="W2" s="38"/>
      <c r="X2" s="38"/>
      <c r="Y2" s="38"/>
      <c r="Z2" s="38"/>
      <c r="AA2" s="38"/>
      <c r="AB2" s="38"/>
      <c r="AC2" s="38"/>
      <c r="AD2" s="38"/>
      <c r="AE2" s="38"/>
      <c r="AF2" s="38"/>
      <c r="AG2" s="38"/>
      <c r="AH2" s="38"/>
      <c r="AI2" s="38"/>
    </row>
    <row r="3" spans="1:53" ht="21" customHeight="1" x14ac:dyDescent="0.25">
      <c r="A3" s="211" t="s">
        <v>846</v>
      </c>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row>
    <row r="4" spans="1:53" ht="13.5" thickBot="1" x14ac:dyDescent="0.25"/>
    <row r="5" spans="1:53" s="10" customFormat="1" ht="96" customHeight="1" thickBot="1" x14ac:dyDescent="0.3">
      <c r="A5" s="126" t="s">
        <v>1</v>
      </c>
      <c r="B5" s="144" t="s">
        <v>799</v>
      </c>
      <c r="C5" s="144" t="s">
        <v>2</v>
      </c>
      <c r="D5" s="144" t="s">
        <v>29</v>
      </c>
      <c r="E5" s="126" t="s">
        <v>798</v>
      </c>
      <c r="F5" s="126" t="s">
        <v>30</v>
      </c>
      <c r="G5" s="126" t="s">
        <v>31</v>
      </c>
      <c r="H5" s="212" t="s">
        <v>32</v>
      </c>
      <c r="I5" s="212"/>
      <c r="J5" s="212"/>
      <c r="K5" s="212" t="s">
        <v>7</v>
      </c>
      <c r="L5" s="212"/>
      <c r="M5" s="212" t="s">
        <v>8</v>
      </c>
      <c r="N5" s="212"/>
      <c r="O5" s="212" t="s">
        <v>9</v>
      </c>
      <c r="P5" s="212"/>
      <c r="Q5" s="212" t="s">
        <v>10</v>
      </c>
      <c r="R5" s="212"/>
      <c r="S5" s="212" t="s">
        <v>11</v>
      </c>
      <c r="T5" s="212"/>
      <c r="U5" s="212" t="s">
        <v>12</v>
      </c>
      <c r="V5" s="212"/>
      <c r="W5" s="212" t="s">
        <v>13</v>
      </c>
      <c r="X5" s="212"/>
      <c r="Y5" s="212" t="s">
        <v>14</v>
      </c>
      <c r="Z5" s="212"/>
      <c r="AA5" s="212" t="s">
        <v>15</v>
      </c>
      <c r="AB5" s="212"/>
      <c r="AC5" s="212" t="s">
        <v>16</v>
      </c>
      <c r="AD5" s="212"/>
      <c r="AE5" s="212" t="s">
        <v>33</v>
      </c>
      <c r="AF5" s="212"/>
      <c r="AG5" s="212"/>
      <c r="AH5" s="212" t="s">
        <v>34</v>
      </c>
      <c r="AI5" s="212"/>
      <c r="AJ5" s="212"/>
    </row>
    <row r="6" spans="1:53" ht="26.25" customHeight="1" thickBot="1" x14ac:dyDescent="0.25">
      <c r="A6" s="108" t="s">
        <v>18</v>
      </c>
      <c r="B6" s="145" t="s">
        <v>796</v>
      </c>
      <c r="C6" s="145" t="s">
        <v>18</v>
      </c>
      <c r="D6" s="145" t="s">
        <v>18</v>
      </c>
      <c r="E6" s="108" t="s">
        <v>796</v>
      </c>
      <c r="F6" s="108" t="s">
        <v>18</v>
      </c>
      <c r="G6" s="108" t="s">
        <v>18</v>
      </c>
      <c r="H6" s="205" t="s">
        <v>35</v>
      </c>
      <c r="I6" s="205"/>
      <c r="J6" s="205"/>
      <c r="K6" s="205" t="s">
        <v>22</v>
      </c>
      <c r="L6" s="205"/>
      <c r="M6" s="205" t="s">
        <v>22</v>
      </c>
      <c r="N6" s="205"/>
      <c r="O6" s="205" t="s">
        <v>22</v>
      </c>
      <c r="P6" s="205"/>
      <c r="Q6" s="205" t="s">
        <v>22</v>
      </c>
      <c r="R6" s="205"/>
      <c r="S6" s="205" t="s">
        <v>22</v>
      </c>
      <c r="T6" s="205"/>
      <c r="U6" s="205" t="s">
        <v>22</v>
      </c>
      <c r="V6" s="205"/>
      <c r="W6" s="205" t="s">
        <v>22</v>
      </c>
      <c r="X6" s="205"/>
      <c r="Y6" s="205" t="s">
        <v>22</v>
      </c>
      <c r="Z6" s="205"/>
      <c r="AA6" s="205" t="s">
        <v>22</v>
      </c>
      <c r="AB6" s="205"/>
      <c r="AC6" s="205" t="s">
        <v>22</v>
      </c>
      <c r="AD6" s="205"/>
      <c r="AE6" s="205" t="s">
        <v>20</v>
      </c>
      <c r="AF6" s="205"/>
      <c r="AG6" s="205"/>
      <c r="AH6" s="205" t="s">
        <v>36</v>
      </c>
      <c r="AI6" s="205"/>
      <c r="AJ6" s="205"/>
    </row>
    <row r="7" spans="1:53" ht="15" customHeight="1" thickBot="1" x14ac:dyDescent="0.25">
      <c r="A7" s="205"/>
      <c r="B7" s="205"/>
      <c r="C7" s="205"/>
      <c r="D7" s="205"/>
      <c r="E7" s="205"/>
      <c r="F7" s="205"/>
      <c r="G7" s="205"/>
      <c r="H7" s="205"/>
      <c r="I7" s="205"/>
      <c r="J7" s="205"/>
      <c r="K7" s="206" t="s">
        <v>37</v>
      </c>
      <c r="L7" s="207"/>
      <c r="M7" s="207"/>
      <c r="N7" s="207"/>
      <c r="O7" s="207"/>
      <c r="P7" s="207"/>
      <c r="Q7" s="207"/>
      <c r="R7" s="207"/>
      <c r="S7" s="207"/>
      <c r="T7" s="207"/>
      <c r="U7" s="207"/>
      <c r="V7" s="207"/>
      <c r="W7" s="207"/>
      <c r="X7" s="207"/>
      <c r="Y7" s="207"/>
      <c r="Z7" s="207"/>
      <c r="AA7" s="207"/>
      <c r="AB7" s="207"/>
      <c r="AC7" s="207"/>
      <c r="AD7" s="208"/>
      <c r="AE7" s="205"/>
      <c r="AF7" s="205"/>
      <c r="AG7" s="205"/>
      <c r="AH7" s="205"/>
      <c r="AI7" s="205"/>
      <c r="AJ7" s="205"/>
    </row>
    <row r="8" spans="1:53" s="28" customFormat="1" ht="13.5" thickBot="1" x14ac:dyDescent="0.25">
      <c r="A8" s="138"/>
      <c r="B8" s="146"/>
      <c r="C8" s="146"/>
      <c r="D8" s="146"/>
      <c r="E8" s="138"/>
      <c r="F8" s="138"/>
      <c r="G8" s="138"/>
      <c r="H8" s="138" t="s">
        <v>26</v>
      </c>
      <c r="I8" s="138" t="s">
        <v>24</v>
      </c>
      <c r="J8" s="138" t="s">
        <v>25</v>
      </c>
      <c r="K8" s="138" t="s">
        <v>24</v>
      </c>
      <c r="L8" s="138" t="s">
        <v>25</v>
      </c>
      <c r="M8" s="138" t="s">
        <v>24</v>
      </c>
      <c r="N8" s="138" t="s">
        <v>25</v>
      </c>
      <c r="O8" s="138" t="s">
        <v>25</v>
      </c>
      <c r="P8" s="138" t="s">
        <v>24</v>
      </c>
      <c r="Q8" s="138" t="s">
        <v>24</v>
      </c>
      <c r="R8" s="138" t="s">
        <v>25</v>
      </c>
      <c r="S8" s="138" t="s">
        <v>24</v>
      </c>
      <c r="T8" s="138" t="s">
        <v>25</v>
      </c>
      <c r="U8" s="138" t="s">
        <v>24</v>
      </c>
      <c r="V8" s="138" t="s">
        <v>25</v>
      </c>
      <c r="W8" s="138" t="s">
        <v>24</v>
      </c>
      <c r="X8" s="138" t="s">
        <v>25</v>
      </c>
      <c r="Y8" s="138" t="s">
        <v>24</v>
      </c>
      <c r="Z8" s="138" t="s">
        <v>25</v>
      </c>
      <c r="AA8" s="138" t="s">
        <v>24</v>
      </c>
      <c r="AB8" s="138" t="s">
        <v>25</v>
      </c>
      <c r="AC8" s="138" t="s">
        <v>24</v>
      </c>
      <c r="AD8" s="138" t="s">
        <v>25</v>
      </c>
      <c r="AE8" s="138" t="s">
        <v>26</v>
      </c>
      <c r="AF8" s="138" t="s">
        <v>24</v>
      </c>
      <c r="AG8" s="138" t="s">
        <v>25</v>
      </c>
      <c r="AH8" s="138" t="s">
        <v>26</v>
      </c>
      <c r="AI8" s="138" t="s">
        <v>24</v>
      </c>
      <c r="AJ8" s="138" t="s">
        <v>25</v>
      </c>
    </row>
    <row r="9" spans="1:53" ht="26.25" thickBot="1" x14ac:dyDescent="0.25">
      <c r="A9" s="11" t="s">
        <v>714</v>
      </c>
      <c r="B9" s="34"/>
      <c r="C9" s="35" t="s">
        <v>38</v>
      </c>
      <c r="D9" s="35" t="s">
        <v>248</v>
      </c>
      <c r="E9" s="12"/>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row>
    <row r="10" spans="1:53" ht="26.25" thickBot="1" x14ac:dyDescent="0.25">
      <c r="A10" s="11" t="s">
        <v>715</v>
      </c>
      <c r="B10" s="34"/>
      <c r="C10" s="35" t="s">
        <v>39</v>
      </c>
      <c r="D10" s="35" t="s">
        <v>248</v>
      </c>
      <c r="E10" s="12"/>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row>
    <row r="11" spans="1:53" s="16" customFormat="1" ht="26.25" thickBot="1" x14ac:dyDescent="0.25">
      <c r="A11" s="14" t="s">
        <v>716</v>
      </c>
      <c r="B11" s="34" t="s">
        <v>797</v>
      </c>
      <c r="C11" s="36" t="s">
        <v>40</v>
      </c>
      <c r="D11" s="36" t="s">
        <v>248</v>
      </c>
      <c r="E11" s="12"/>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5"/>
      <c r="AL11" s="15"/>
      <c r="AM11" s="15"/>
      <c r="AN11" s="15"/>
      <c r="AO11" s="15"/>
      <c r="AP11" s="15"/>
      <c r="AQ11" s="15"/>
      <c r="AR11" s="15"/>
      <c r="AS11" s="15"/>
      <c r="AT11" s="15"/>
      <c r="AU11" s="15"/>
      <c r="AV11" s="15"/>
      <c r="AW11" s="15"/>
      <c r="AX11" s="15"/>
      <c r="AY11" s="15"/>
      <c r="AZ11" s="15"/>
      <c r="BA11" s="15"/>
    </row>
    <row r="12" spans="1:53" s="16" customFormat="1" ht="51.75" thickBot="1" x14ac:dyDescent="0.25">
      <c r="A12" s="14" t="s">
        <v>716</v>
      </c>
      <c r="B12" s="34" t="s">
        <v>797</v>
      </c>
      <c r="C12" s="36" t="s">
        <v>40</v>
      </c>
      <c r="D12" s="36" t="s">
        <v>248</v>
      </c>
      <c r="E12" s="12" t="s">
        <v>800</v>
      </c>
      <c r="F12" s="14" t="s">
        <v>717</v>
      </c>
      <c r="G12" s="14" t="s">
        <v>718</v>
      </c>
      <c r="H12" s="17">
        <v>0.31</v>
      </c>
      <c r="I12" s="18">
        <v>0</v>
      </c>
      <c r="J12" s="18">
        <v>0</v>
      </c>
      <c r="K12" s="18">
        <v>0</v>
      </c>
      <c r="L12" s="18">
        <v>0</v>
      </c>
      <c r="M12" s="18">
        <v>0</v>
      </c>
      <c r="N12" s="18">
        <v>0</v>
      </c>
      <c r="O12" s="14"/>
      <c r="P12" s="14"/>
      <c r="Q12" s="14"/>
      <c r="R12" s="14"/>
      <c r="S12" s="14"/>
      <c r="T12" s="14"/>
      <c r="U12" s="14"/>
      <c r="V12" s="14"/>
      <c r="W12" s="14"/>
      <c r="X12" s="14"/>
      <c r="Y12" s="14"/>
      <c r="Z12" s="14"/>
      <c r="AA12" s="14"/>
      <c r="AB12" s="14"/>
      <c r="AC12" s="14"/>
      <c r="AD12" s="14"/>
      <c r="AE12" s="14">
        <v>0</v>
      </c>
      <c r="AF12" s="14">
        <v>0</v>
      </c>
      <c r="AG12" s="14">
        <v>0</v>
      </c>
      <c r="AH12" s="19">
        <v>0</v>
      </c>
      <c r="AI12" s="14" t="s">
        <v>249</v>
      </c>
      <c r="AJ12" s="14" t="s">
        <v>249</v>
      </c>
      <c r="AK12" s="15"/>
      <c r="AL12" s="15"/>
      <c r="AM12" s="15"/>
      <c r="AN12" s="15"/>
      <c r="AO12" s="15"/>
      <c r="AP12" s="15"/>
      <c r="AQ12" s="15"/>
      <c r="AR12" s="15"/>
      <c r="AS12" s="15"/>
      <c r="AT12" s="15"/>
      <c r="AU12" s="15"/>
      <c r="AV12" s="15"/>
      <c r="AW12" s="15"/>
      <c r="AX12" s="15"/>
      <c r="AY12" s="15"/>
      <c r="AZ12" s="15"/>
      <c r="BA12" s="15"/>
    </row>
    <row r="13" spans="1:53" s="16" customFormat="1" ht="39" thickBot="1" x14ac:dyDescent="0.25">
      <c r="A13" s="14" t="s">
        <v>716</v>
      </c>
      <c r="B13" s="34" t="s">
        <v>797</v>
      </c>
      <c r="C13" s="36" t="s">
        <v>40</v>
      </c>
      <c r="D13" s="36" t="s">
        <v>248</v>
      </c>
      <c r="E13" s="12" t="s">
        <v>802</v>
      </c>
      <c r="F13" s="14" t="s">
        <v>719</v>
      </c>
      <c r="G13" s="14" t="s">
        <v>720</v>
      </c>
      <c r="H13" s="17">
        <v>0.31</v>
      </c>
      <c r="I13" s="18">
        <v>0</v>
      </c>
      <c r="J13" s="18">
        <v>0</v>
      </c>
      <c r="K13" s="18">
        <v>0</v>
      </c>
      <c r="L13" s="18">
        <v>0</v>
      </c>
      <c r="M13" s="18">
        <v>0</v>
      </c>
      <c r="N13" s="18">
        <v>0</v>
      </c>
      <c r="O13" s="14"/>
      <c r="P13" s="14"/>
      <c r="Q13" s="14"/>
      <c r="R13" s="14"/>
      <c r="S13" s="14"/>
      <c r="T13" s="14"/>
      <c r="U13" s="14"/>
      <c r="V13" s="14"/>
      <c r="W13" s="14"/>
      <c r="X13" s="14"/>
      <c r="Y13" s="14"/>
      <c r="Z13" s="14"/>
      <c r="AA13" s="14"/>
      <c r="AB13" s="14"/>
      <c r="AC13" s="14"/>
      <c r="AD13" s="14"/>
      <c r="AE13" s="14">
        <v>0</v>
      </c>
      <c r="AF13" s="14">
        <v>0</v>
      </c>
      <c r="AG13" s="14">
        <v>0</v>
      </c>
      <c r="AH13" s="19">
        <v>0</v>
      </c>
      <c r="AI13" s="14" t="s">
        <v>249</v>
      </c>
      <c r="AJ13" s="14" t="s">
        <v>249</v>
      </c>
      <c r="AK13" s="15"/>
      <c r="AL13" s="15"/>
      <c r="AM13" s="15"/>
      <c r="AN13" s="15"/>
      <c r="AO13" s="15"/>
      <c r="AP13" s="15"/>
      <c r="AQ13" s="15"/>
      <c r="AR13" s="15"/>
      <c r="AS13" s="15"/>
      <c r="AT13" s="15"/>
      <c r="AU13" s="15"/>
      <c r="AV13" s="15"/>
      <c r="AW13" s="15"/>
      <c r="AX13" s="15"/>
      <c r="AY13" s="15"/>
      <c r="AZ13" s="15"/>
      <c r="BA13" s="15"/>
    </row>
    <row r="14" spans="1:53" s="16" customFormat="1" ht="39" thickBot="1" x14ac:dyDescent="0.25">
      <c r="A14" s="14" t="s">
        <v>716</v>
      </c>
      <c r="B14" s="34" t="s">
        <v>797</v>
      </c>
      <c r="C14" s="36" t="s">
        <v>40</v>
      </c>
      <c r="D14" s="36" t="s">
        <v>248</v>
      </c>
      <c r="E14" s="12" t="s">
        <v>801</v>
      </c>
      <c r="F14" s="14" t="s">
        <v>721</v>
      </c>
      <c r="G14" s="14" t="s">
        <v>720</v>
      </c>
      <c r="H14" s="17">
        <v>0.31</v>
      </c>
      <c r="I14" s="18">
        <v>0</v>
      </c>
      <c r="J14" s="18">
        <v>0</v>
      </c>
      <c r="K14" s="18">
        <v>0</v>
      </c>
      <c r="L14" s="18">
        <v>0</v>
      </c>
      <c r="M14" s="18">
        <v>0</v>
      </c>
      <c r="N14" s="18">
        <v>0</v>
      </c>
      <c r="O14" s="14"/>
      <c r="P14" s="14"/>
      <c r="Q14" s="14"/>
      <c r="R14" s="14"/>
      <c r="S14" s="14"/>
      <c r="T14" s="14"/>
      <c r="U14" s="14"/>
      <c r="V14" s="14"/>
      <c r="W14" s="14"/>
      <c r="X14" s="14"/>
      <c r="Y14" s="14"/>
      <c r="Z14" s="14"/>
      <c r="AA14" s="14"/>
      <c r="AB14" s="14"/>
      <c r="AC14" s="14"/>
      <c r="AD14" s="14"/>
      <c r="AE14" s="14">
        <v>0</v>
      </c>
      <c r="AF14" s="14">
        <v>0</v>
      </c>
      <c r="AG14" s="14">
        <v>0</v>
      </c>
      <c r="AH14" s="19">
        <v>0</v>
      </c>
      <c r="AI14" s="14" t="s">
        <v>249</v>
      </c>
      <c r="AJ14" s="14" t="s">
        <v>249</v>
      </c>
      <c r="AK14" s="15"/>
      <c r="AL14" s="15"/>
      <c r="AM14" s="15"/>
      <c r="AN14" s="15"/>
      <c r="AO14" s="15"/>
      <c r="AP14" s="15"/>
      <c r="AQ14" s="15"/>
      <c r="AR14" s="15"/>
      <c r="AS14" s="15"/>
      <c r="AT14" s="15"/>
      <c r="AU14" s="15"/>
      <c r="AV14" s="15"/>
      <c r="AW14" s="15"/>
      <c r="AX14" s="15"/>
      <c r="AY14" s="15"/>
      <c r="AZ14" s="15"/>
      <c r="BA14" s="15"/>
    </row>
    <row r="15" spans="1:53" s="16" customFormat="1" ht="51.75" thickBot="1" x14ac:dyDescent="0.25">
      <c r="A15" s="14" t="s">
        <v>716</v>
      </c>
      <c r="B15" s="34" t="s">
        <v>797</v>
      </c>
      <c r="C15" s="36" t="s">
        <v>40</v>
      </c>
      <c r="D15" s="36" t="s">
        <v>248</v>
      </c>
      <c r="E15" s="12" t="s">
        <v>803</v>
      </c>
      <c r="F15" s="14" t="s">
        <v>722</v>
      </c>
      <c r="G15" s="14" t="s">
        <v>720</v>
      </c>
      <c r="H15" s="17">
        <v>0.31</v>
      </c>
      <c r="I15" s="18">
        <v>0</v>
      </c>
      <c r="J15" s="18">
        <v>0</v>
      </c>
      <c r="K15" s="18">
        <v>0</v>
      </c>
      <c r="L15" s="18">
        <v>0</v>
      </c>
      <c r="M15" s="18">
        <v>0</v>
      </c>
      <c r="N15" s="18">
        <v>0</v>
      </c>
      <c r="O15" s="14"/>
      <c r="P15" s="14"/>
      <c r="Q15" s="14"/>
      <c r="R15" s="14"/>
      <c r="S15" s="14"/>
      <c r="T15" s="14"/>
      <c r="U15" s="14"/>
      <c r="V15" s="14"/>
      <c r="W15" s="14"/>
      <c r="X15" s="14"/>
      <c r="Y15" s="14"/>
      <c r="Z15" s="14"/>
      <c r="AA15" s="14"/>
      <c r="AB15" s="14"/>
      <c r="AC15" s="14"/>
      <c r="AD15" s="14"/>
      <c r="AE15" s="14">
        <v>0</v>
      </c>
      <c r="AF15" s="14">
        <v>0</v>
      </c>
      <c r="AG15" s="14">
        <v>0</v>
      </c>
      <c r="AH15" s="19">
        <v>0</v>
      </c>
      <c r="AI15" s="14" t="s">
        <v>249</v>
      </c>
      <c r="AJ15" s="14" t="s">
        <v>249</v>
      </c>
      <c r="AK15" s="15"/>
      <c r="AL15" s="15"/>
      <c r="AM15" s="15"/>
      <c r="AN15" s="15"/>
      <c r="AO15" s="15"/>
      <c r="AP15" s="15"/>
      <c r="AQ15" s="15"/>
      <c r="AR15" s="15"/>
      <c r="AS15" s="15"/>
      <c r="AT15" s="15"/>
      <c r="AU15" s="15"/>
      <c r="AV15" s="15"/>
      <c r="AW15" s="15"/>
      <c r="AX15" s="15"/>
      <c r="AY15" s="15"/>
      <c r="AZ15" s="15"/>
      <c r="BA15" s="15"/>
    </row>
    <row r="16" spans="1:53" ht="39" thickBot="1" x14ac:dyDescent="0.25">
      <c r="A16" s="11" t="s">
        <v>723</v>
      </c>
      <c r="B16" s="34" t="s">
        <v>804</v>
      </c>
      <c r="C16" s="35" t="s">
        <v>41</v>
      </c>
      <c r="D16" s="35" t="s">
        <v>248</v>
      </c>
      <c r="E16" s="12"/>
      <c r="F16" s="11"/>
      <c r="G16" s="11"/>
      <c r="H16" s="20"/>
      <c r="I16" s="20"/>
      <c r="J16" s="20"/>
      <c r="K16" s="20"/>
      <c r="L16" s="20"/>
      <c r="M16" s="20"/>
      <c r="N16" s="20"/>
      <c r="O16" s="11"/>
      <c r="P16" s="11"/>
      <c r="Q16" s="11"/>
      <c r="R16" s="11"/>
      <c r="S16" s="11"/>
      <c r="T16" s="11"/>
      <c r="U16" s="11"/>
      <c r="V16" s="11"/>
      <c r="W16" s="11"/>
      <c r="X16" s="11"/>
      <c r="Y16" s="11"/>
      <c r="Z16" s="11"/>
      <c r="AA16" s="11"/>
      <c r="AB16" s="11"/>
      <c r="AC16" s="11"/>
      <c r="AD16" s="11"/>
      <c r="AE16" s="11"/>
      <c r="AF16" s="11"/>
      <c r="AG16" s="11"/>
      <c r="AH16" s="11"/>
      <c r="AI16" s="11"/>
      <c r="AJ16" s="11"/>
    </row>
    <row r="17" spans="1:37" ht="51.75" thickBot="1" x14ac:dyDescent="0.25">
      <c r="A17" s="11" t="s">
        <v>723</v>
      </c>
      <c r="B17" s="34" t="s">
        <v>804</v>
      </c>
      <c r="C17" s="35" t="s">
        <v>41</v>
      </c>
      <c r="D17" s="35" t="s">
        <v>248</v>
      </c>
      <c r="E17" s="12" t="s">
        <v>800</v>
      </c>
      <c r="F17" s="11" t="s">
        <v>717</v>
      </c>
      <c r="G17" s="11" t="s">
        <v>720</v>
      </c>
      <c r="H17" s="21">
        <v>0.45</v>
      </c>
      <c r="I17" s="20" t="s">
        <v>251</v>
      </c>
      <c r="J17" s="20" t="s">
        <v>251</v>
      </c>
      <c r="K17" s="20">
        <v>0</v>
      </c>
      <c r="L17" s="20">
        <v>0</v>
      </c>
      <c r="M17" s="20">
        <v>0</v>
      </c>
      <c r="N17" s="20">
        <v>0</v>
      </c>
      <c r="O17" s="11"/>
      <c r="P17" s="11"/>
      <c r="Q17" s="11"/>
      <c r="R17" s="11"/>
      <c r="S17" s="11"/>
      <c r="T17" s="11"/>
      <c r="U17" s="11"/>
      <c r="V17" s="11"/>
      <c r="W17" s="11"/>
      <c r="X17" s="11"/>
      <c r="Y17" s="11"/>
      <c r="Z17" s="11"/>
      <c r="AA17" s="11"/>
      <c r="AB17" s="11"/>
      <c r="AC17" s="11"/>
      <c r="AD17" s="11"/>
      <c r="AE17" s="11">
        <v>0</v>
      </c>
      <c r="AF17" s="11">
        <v>0</v>
      </c>
      <c r="AG17" s="11">
        <v>0</v>
      </c>
      <c r="AH17" s="22">
        <v>0</v>
      </c>
      <c r="AI17" s="11" t="s">
        <v>249</v>
      </c>
      <c r="AJ17" s="11" t="s">
        <v>249</v>
      </c>
    </row>
    <row r="18" spans="1:37" ht="39" thickBot="1" x14ac:dyDescent="0.25">
      <c r="A18" s="11" t="s">
        <v>723</v>
      </c>
      <c r="B18" s="34" t="s">
        <v>804</v>
      </c>
      <c r="C18" s="35" t="s">
        <v>41</v>
      </c>
      <c r="D18" s="35" t="s">
        <v>248</v>
      </c>
      <c r="E18" s="12" t="s">
        <v>802</v>
      </c>
      <c r="F18" s="11" t="s">
        <v>719</v>
      </c>
      <c r="G18" s="11" t="s">
        <v>720</v>
      </c>
      <c r="H18" s="21">
        <v>0.4</v>
      </c>
      <c r="I18" s="20" t="s">
        <v>251</v>
      </c>
      <c r="J18" s="20" t="s">
        <v>251</v>
      </c>
      <c r="K18" s="20">
        <v>0</v>
      </c>
      <c r="L18" s="20">
        <v>0</v>
      </c>
      <c r="M18" s="20">
        <v>0</v>
      </c>
      <c r="N18" s="20">
        <v>0</v>
      </c>
      <c r="O18" s="11"/>
      <c r="P18" s="11"/>
      <c r="Q18" s="11"/>
      <c r="R18" s="11"/>
      <c r="S18" s="11"/>
      <c r="T18" s="11"/>
      <c r="U18" s="11"/>
      <c r="V18" s="11"/>
      <c r="W18" s="11"/>
      <c r="X18" s="11"/>
      <c r="Y18" s="11"/>
      <c r="Z18" s="11"/>
      <c r="AA18" s="11"/>
      <c r="AB18" s="11"/>
      <c r="AC18" s="11"/>
      <c r="AD18" s="11"/>
      <c r="AE18" s="11">
        <v>0</v>
      </c>
      <c r="AF18" s="11">
        <v>0</v>
      </c>
      <c r="AG18" s="11">
        <v>0</v>
      </c>
      <c r="AH18" s="22">
        <v>0</v>
      </c>
      <c r="AI18" s="11" t="s">
        <v>249</v>
      </c>
      <c r="AJ18" s="11" t="s">
        <v>249</v>
      </c>
    </row>
    <row r="19" spans="1:37" ht="39" thickBot="1" x14ac:dyDescent="0.25">
      <c r="A19" s="11" t="s">
        <v>723</v>
      </c>
      <c r="B19" s="34" t="s">
        <v>804</v>
      </c>
      <c r="C19" s="35" t="s">
        <v>41</v>
      </c>
      <c r="D19" s="35" t="s">
        <v>248</v>
      </c>
      <c r="E19" s="12" t="s">
        <v>801</v>
      </c>
      <c r="F19" s="11" t="s">
        <v>721</v>
      </c>
      <c r="G19" s="11" t="s">
        <v>720</v>
      </c>
      <c r="H19" s="21">
        <v>0.15</v>
      </c>
      <c r="I19" s="20" t="s">
        <v>251</v>
      </c>
      <c r="J19" s="20" t="s">
        <v>251</v>
      </c>
      <c r="K19" s="20">
        <v>0</v>
      </c>
      <c r="L19" s="20">
        <v>0</v>
      </c>
      <c r="M19" s="20">
        <v>0</v>
      </c>
      <c r="N19" s="20">
        <v>0</v>
      </c>
      <c r="O19" s="11"/>
      <c r="P19" s="11"/>
      <c r="Q19" s="11"/>
      <c r="R19" s="11"/>
      <c r="S19" s="11"/>
      <c r="T19" s="11"/>
      <c r="U19" s="11"/>
      <c r="V19" s="11"/>
      <c r="W19" s="11"/>
      <c r="X19" s="11"/>
      <c r="Y19" s="11"/>
      <c r="Z19" s="11"/>
      <c r="AA19" s="11"/>
      <c r="AB19" s="11"/>
      <c r="AC19" s="11"/>
      <c r="AD19" s="11"/>
      <c r="AE19" s="11">
        <v>0</v>
      </c>
      <c r="AF19" s="11">
        <v>0</v>
      </c>
      <c r="AG19" s="11">
        <v>0</v>
      </c>
      <c r="AH19" s="22">
        <v>0</v>
      </c>
      <c r="AI19" s="11" t="s">
        <v>249</v>
      </c>
      <c r="AJ19" s="11" t="s">
        <v>249</v>
      </c>
    </row>
    <row r="20" spans="1:37" ht="97.5" customHeight="1" thickBot="1" x14ac:dyDescent="0.25">
      <c r="A20" s="11" t="s">
        <v>724</v>
      </c>
      <c r="B20" s="34"/>
      <c r="C20" s="35" t="s">
        <v>42</v>
      </c>
      <c r="D20" s="35" t="s">
        <v>248</v>
      </c>
      <c r="E20" s="12"/>
      <c r="F20" s="11"/>
      <c r="G20" s="11"/>
      <c r="H20" s="20"/>
      <c r="I20" s="20"/>
      <c r="J20" s="20"/>
      <c r="K20" s="20"/>
      <c r="L20" s="20"/>
      <c r="M20" s="20"/>
      <c r="N20" s="20"/>
      <c r="O20" s="11"/>
      <c r="P20" s="11"/>
      <c r="Q20" s="11"/>
      <c r="R20" s="11"/>
      <c r="S20" s="11"/>
      <c r="T20" s="11"/>
      <c r="U20" s="11"/>
      <c r="V20" s="11"/>
      <c r="W20" s="11"/>
      <c r="X20" s="11"/>
      <c r="Y20" s="11"/>
      <c r="Z20" s="11"/>
      <c r="AA20" s="11"/>
      <c r="AB20" s="11"/>
      <c r="AC20" s="11"/>
      <c r="AD20" s="11"/>
      <c r="AE20" s="11"/>
      <c r="AF20" s="11"/>
      <c r="AG20" s="11"/>
      <c r="AH20" s="11"/>
      <c r="AI20" s="11"/>
      <c r="AJ20" s="11"/>
    </row>
    <row r="21" spans="1:37" ht="69" customHeight="1" thickBot="1" x14ac:dyDescent="0.25">
      <c r="A21" s="11" t="s">
        <v>725</v>
      </c>
      <c r="B21" s="34" t="s">
        <v>805</v>
      </c>
      <c r="C21" s="35" t="s">
        <v>821</v>
      </c>
      <c r="D21" s="35" t="s">
        <v>248</v>
      </c>
      <c r="E21" s="12"/>
      <c r="F21" s="11"/>
      <c r="G21" s="11"/>
      <c r="H21" s="20"/>
      <c r="I21" s="20"/>
      <c r="J21" s="20"/>
      <c r="K21" s="20"/>
      <c r="L21" s="20"/>
      <c r="M21" s="20"/>
      <c r="N21" s="20"/>
      <c r="O21" s="11"/>
      <c r="P21" s="11"/>
      <c r="Q21" s="11"/>
      <c r="R21" s="11"/>
      <c r="S21" s="11"/>
      <c r="T21" s="11"/>
      <c r="U21" s="11"/>
      <c r="V21" s="11"/>
      <c r="W21" s="11"/>
      <c r="X21" s="11"/>
      <c r="Y21" s="11"/>
      <c r="Z21" s="11"/>
      <c r="AA21" s="11"/>
      <c r="AB21" s="11"/>
      <c r="AC21" s="11"/>
      <c r="AD21" s="11"/>
      <c r="AE21" s="11"/>
      <c r="AF21" s="11"/>
      <c r="AG21" s="11"/>
      <c r="AH21" s="11"/>
      <c r="AI21" s="11"/>
      <c r="AJ21" s="11"/>
    </row>
    <row r="22" spans="1:37" ht="51.75" thickBot="1" x14ac:dyDescent="0.25">
      <c r="A22" s="11" t="s">
        <v>725</v>
      </c>
      <c r="B22" s="34" t="s">
        <v>805</v>
      </c>
      <c r="C22" s="35" t="s">
        <v>726</v>
      </c>
      <c r="D22" s="35" t="s">
        <v>248</v>
      </c>
      <c r="E22" s="12" t="s">
        <v>800</v>
      </c>
      <c r="F22" s="11" t="s">
        <v>717</v>
      </c>
      <c r="G22" s="11" t="s">
        <v>720</v>
      </c>
      <c r="H22" s="21">
        <v>0.45</v>
      </c>
      <c r="I22" s="20" t="s">
        <v>251</v>
      </c>
      <c r="J22" s="20" t="s">
        <v>251</v>
      </c>
      <c r="K22" s="20">
        <v>0</v>
      </c>
      <c r="L22" s="20">
        <v>0</v>
      </c>
      <c r="M22" s="20">
        <v>0</v>
      </c>
      <c r="N22" s="20">
        <v>0</v>
      </c>
      <c r="O22" s="11"/>
      <c r="P22" s="11"/>
      <c r="Q22" s="11"/>
      <c r="R22" s="11"/>
      <c r="S22" s="11"/>
      <c r="T22" s="11"/>
      <c r="U22" s="11"/>
      <c r="V22" s="11"/>
      <c r="W22" s="11"/>
      <c r="X22" s="11"/>
      <c r="Y22" s="11"/>
      <c r="Z22" s="11"/>
      <c r="AA22" s="11"/>
      <c r="AB22" s="11"/>
      <c r="AC22" s="11"/>
      <c r="AD22" s="11"/>
      <c r="AE22" s="11">
        <v>0</v>
      </c>
      <c r="AF22" s="11">
        <v>0</v>
      </c>
      <c r="AG22" s="11">
        <v>0</v>
      </c>
      <c r="AH22" s="22">
        <v>0</v>
      </c>
      <c r="AI22" s="11" t="s">
        <v>249</v>
      </c>
      <c r="AJ22" s="11" t="s">
        <v>249</v>
      </c>
    </row>
    <row r="23" spans="1:37" ht="51.75" thickBot="1" x14ac:dyDescent="0.25">
      <c r="A23" s="11" t="s">
        <v>725</v>
      </c>
      <c r="B23" s="34" t="s">
        <v>805</v>
      </c>
      <c r="C23" s="35" t="s">
        <v>726</v>
      </c>
      <c r="D23" s="35" t="s">
        <v>248</v>
      </c>
      <c r="E23" s="12" t="s">
        <v>802</v>
      </c>
      <c r="F23" s="11" t="s">
        <v>719</v>
      </c>
      <c r="G23" s="11" t="s">
        <v>720</v>
      </c>
      <c r="H23" s="21">
        <v>0.4</v>
      </c>
      <c r="I23" s="20" t="s">
        <v>251</v>
      </c>
      <c r="J23" s="20" t="s">
        <v>251</v>
      </c>
      <c r="K23" s="20">
        <v>0</v>
      </c>
      <c r="L23" s="20">
        <v>0</v>
      </c>
      <c r="M23" s="20">
        <v>0</v>
      </c>
      <c r="N23" s="20">
        <v>0</v>
      </c>
      <c r="O23" s="11"/>
      <c r="P23" s="11"/>
      <c r="Q23" s="11"/>
      <c r="R23" s="11"/>
      <c r="S23" s="11"/>
      <c r="T23" s="11"/>
      <c r="U23" s="11"/>
      <c r="V23" s="11"/>
      <c r="W23" s="11"/>
      <c r="X23" s="11"/>
      <c r="Y23" s="11"/>
      <c r="Z23" s="11"/>
      <c r="AA23" s="11"/>
      <c r="AB23" s="11"/>
      <c r="AC23" s="11"/>
      <c r="AD23" s="11"/>
      <c r="AE23" s="11">
        <v>0</v>
      </c>
      <c r="AF23" s="11">
        <v>0</v>
      </c>
      <c r="AG23" s="11">
        <v>0</v>
      </c>
      <c r="AH23" s="22">
        <v>0</v>
      </c>
      <c r="AI23" s="11" t="s">
        <v>249</v>
      </c>
      <c r="AJ23" s="11" t="s">
        <v>249</v>
      </c>
    </row>
    <row r="24" spans="1:37" ht="51.75" thickBot="1" x14ac:dyDescent="0.25">
      <c r="A24" s="11" t="s">
        <v>725</v>
      </c>
      <c r="B24" s="34" t="s">
        <v>805</v>
      </c>
      <c r="C24" s="35" t="s">
        <v>726</v>
      </c>
      <c r="D24" s="35" t="s">
        <v>248</v>
      </c>
      <c r="E24" s="12" t="s">
        <v>801</v>
      </c>
      <c r="F24" s="11" t="s">
        <v>721</v>
      </c>
      <c r="G24" s="11" t="s">
        <v>720</v>
      </c>
      <c r="H24" s="21">
        <v>0.15</v>
      </c>
      <c r="I24" s="20" t="s">
        <v>251</v>
      </c>
      <c r="J24" s="20" t="s">
        <v>251</v>
      </c>
      <c r="K24" s="20">
        <v>0</v>
      </c>
      <c r="L24" s="20">
        <v>0</v>
      </c>
      <c r="M24" s="20">
        <v>0</v>
      </c>
      <c r="N24" s="20">
        <v>0</v>
      </c>
      <c r="O24" s="11"/>
      <c r="P24" s="11"/>
      <c r="Q24" s="11"/>
      <c r="R24" s="11"/>
      <c r="S24" s="11"/>
      <c r="T24" s="11"/>
      <c r="U24" s="11"/>
      <c r="V24" s="11"/>
      <c r="W24" s="11"/>
      <c r="X24" s="11"/>
      <c r="Y24" s="11"/>
      <c r="Z24" s="11"/>
      <c r="AA24" s="11"/>
      <c r="AB24" s="11"/>
      <c r="AC24" s="11"/>
      <c r="AD24" s="11"/>
      <c r="AE24" s="11">
        <v>0</v>
      </c>
      <c r="AF24" s="11">
        <v>0</v>
      </c>
      <c r="AG24" s="11">
        <v>0</v>
      </c>
      <c r="AH24" s="22">
        <v>0</v>
      </c>
      <c r="AI24" s="11" t="s">
        <v>249</v>
      </c>
      <c r="AJ24" s="11" t="s">
        <v>249</v>
      </c>
    </row>
    <row r="25" spans="1:37" ht="40.5" thickBot="1" x14ac:dyDescent="0.25">
      <c r="A25" s="11" t="s">
        <v>727</v>
      </c>
      <c r="B25" s="34"/>
      <c r="C25" s="35" t="s">
        <v>822</v>
      </c>
      <c r="D25" s="35" t="s">
        <v>248</v>
      </c>
      <c r="E25" s="12"/>
      <c r="F25" s="11"/>
      <c r="G25" s="11"/>
      <c r="H25" s="20"/>
      <c r="I25" s="20"/>
      <c r="J25" s="20"/>
      <c r="K25" s="20"/>
      <c r="L25" s="20"/>
      <c r="M25" s="20"/>
      <c r="N25" s="20"/>
      <c r="O25" s="11"/>
      <c r="P25" s="11"/>
      <c r="Q25" s="11"/>
      <c r="R25" s="11"/>
      <c r="S25" s="11"/>
      <c r="T25" s="11"/>
      <c r="U25" s="11"/>
      <c r="V25" s="11"/>
      <c r="W25" s="11"/>
      <c r="X25" s="11"/>
      <c r="Y25" s="11"/>
      <c r="Z25" s="11"/>
      <c r="AA25" s="11"/>
      <c r="AB25" s="11"/>
      <c r="AC25" s="11"/>
      <c r="AD25" s="11"/>
      <c r="AE25" s="11"/>
      <c r="AF25" s="11"/>
      <c r="AG25" s="11"/>
      <c r="AH25" s="11"/>
      <c r="AI25" s="11"/>
      <c r="AJ25" s="11"/>
    </row>
    <row r="26" spans="1:37" ht="53.25" thickBot="1" x14ac:dyDescent="0.25">
      <c r="A26" s="11" t="s">
        <v>728</v>
      </c>
      <c r="B26" s="34"/>
      <c r="C26" s="35" t="s">
        <v>823</v>
      </c>
      <c r="D26" s="35" t="s">
        <v>248</v>
      </c>
      <c r="E26" s="12"/>
      <c r="F26" s="11"/>
      <c r="G26" s="11"/>
      <c r="H26" s="20"/>
      <c r="I26" s="20"/>
      <c r="J26" s="20"/>
      <c r="K26" s="20"/>
      <c r="L26" s="20"/>
      <c r="M26" s="20"/>
      <c r="N26" s="20"/>
      <c r="O26" s="11"/>
      <c r="P26" s="11"/>
      <c r="Q26" s="11"/>
      <c r="R26" s="11"/>
      <c r="S26" s="11"/>
      <c r="T26" s="11"/>
      <c r="U26" s="11"/>
      <c r="V26" s="11"/>
      <c r="W26" s="11"/>
      <c r="X26" s="11"/>
      <c r="Y26" s="11"/>
      <c r="Z26" s="11"/>
      <c r="AA26" s="11"/>
      <c r="AB26" s="11"/>
      <c r="AC26" s="11"/>
      <c r="AD26" s="11"/>
      <c r="AE26" s="11"/>
      <c r="AF26" s="11"/>
      <c r="AG26" s="11"/>
      <c r="AH26" s="11"/>
      <c r="AI26" s="11"/>
      <c r="AJ26" s="11"/>
    </row>
    <row r="27" spans="1:37" ht="66" thickBot="1" x14ac:dyDescent="0.25">
      <c r="A27" s="11" t="s">
        <v>729</v>
      </c>
      <c r="B27" s="34"/>
      <c r="C27" s="35" t="s">
        <v>824</v>
      </c>
      <c r="D27" s="35" t="s">
        <v>248</v>
      </c>
      <c r="E27" s="12"/>
      <c r="F27" s="11"/>
      <c r="G27" s="11"/>
      <c r="H27" s="20"/>
      <c r="I27" s="20"/>
      <c r="J27" s="20"/>
      <c r="K27" s="20"/>
      <c r="L27" s="20"/>
      <c r="M27" s="20"/>
      <c r="N27" s="20"/>
      <c r="O27" s="11"/>
      <c r="P27" s="11"/>
      <c r="Q27" s="11"/>
      <c r="R27" s="11"/>
      <c r="S27" s="11"/>
      <c r="T27" s="11"/>
      <c r="U27" s="11"/>
      <c r="V27" s="11"/>
      <c r="W27" s="11"/>
      <c r="X27" s="11"/>
      <c r="Y27" s="11"/>
      <c r="Z27" s="11"/>
      <c r="AA27" s="11"/>
      <c r="AB27" s="11"/>
      <c r="AC27" s="11"/>
      <c r="AD27" s="11"/>
      <c r="AE27" s="11"/>
      <c r="AF27" s="11"/>
      <c r="AG27" s="11"/>
      <c r="AH27" s="11"/>
      <c r="AI27" s="11"/>
      <c r="AJ27" s="11"/>
    </row>
    <row r="28" spans="1:37" x14ac:dyDescent="0.2">
      <c r="A28" s="24"/>
      <c r="B28" s="37"/>
    </row>
    <row r="29" spans="1:37" x14ac:dyDescent="0.2">
      <c r="A29" s="209"/>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row>
    <row r="30" spans="1:37" x14ac:dyDescent="0.2">
      <c r="A30" s="202" t="s">
        <v>825</v>
      </c>
      <c r="B30" s="202"/>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row>
    <row r="31" spans="1:37" x14ac:dyDescent="0.2">
      <c r="A31" s="202" t="s">
        <v>826</v>
      </c>
      <c r="B31" s="202"/>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row>
    <row r="33" spans="1:36" x14ac:dyDescent="0.2">
      <c r="A33" s="204" t="s">
        <v>240</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row>
  </sheetData>
  <mergeCells count="37">
    <mergeCell ref="AA6:AB6"/>
    <mergeCell ref="K5:L5"/>
    <mergeCell ref="M5:N5"/>
    <mergeCell ref="O5:P5"/>
    <mergeCell ref="Q5:R5"/>
    <mergeCell ref="Q6:R6"/>
    <mergeCell ref="S6:T6"/>
    <mergeCell ref="W6:X6"/>
    <mergeCell ref="Y6:Z6"/>
    <mergeCell ref="A1:AI1"/>
    <mergeCell ref="A3:AI3"/>
    <mergeCell ref="H5:J5"/>
    <mergeCell ref="AE5:AG5"/>
    <mergeCell ref="AH5:AJ5"/>
    <mergeCell ref="U5:V5"/>
    <mergeCell ref="W5:X5"/>
    <mergeCell ref="Y5:Z5"/>
    <mergeCell ref="AA5:AB5"/>
    <mergeCell ref="AC5:AD5"/>
    <mergeCell ref="S5:T5"/>
    <mergeCell ref="A2:J2"/>
    <mergeCell ref="A30:AK30"/>
    <mergeCell ref="A31:AJ31"/>
    <mergeCell ref="A33:AJ33"/>
    <mergeCell ref="AH6:AJ6"/>
    <mergeCell ref="A7:J7"/>
    <mergeCell ref="K7:AD7"/>
    <mergeCell ref="AE7:AG7"/>
    <mergeCell ref="AH7:AJ7"/>
    <mergeCell ref="A29:AJ29"/>
    <mergeCell ref="U6:V6"/>
    <mergeCell ref="AC6:AD6"/>
    <mergeCell ref="AE6:AG6"/>
    <mergeCell ref="H6:J6"/>
    <mergeCell ref="K6:L6"/>
    <mergeCell ref="M6:N6"/>
    <mergeCell ref="O6:P6"/>
  </mergeCells>
  <pageMargins left="0.23622047244094491" right="0.23622047244094491" top="0.74803149606299213" bottom="0.74803149606299213" header="0.31496062992125984" footer="0.31496062992125984"/>
  <pageSetup paperSize="9" scale="33" fitToHeight="0" orientation="landscape" cellComments="asDisplayed"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F41"/>
  <sheetViews>
    <sheetView zoomScaleNormal="100" workbookViewId="0">
      <selection activeCell="B15" sqref="B15"/>
    </sheetView>
  </sheetViews>
  <sheetFormatPr defaultRowHeight="12.75" x14ac:dyDescent="0.2"/>
  <cols>
    <col min="1" max="1" width="17.5703125" style="13" customWidth="1"/>
    <col min="2" max="2" width="87" style="13" customWidth="1"/>
    <col min="3" max="3" width="9.140625" style="13"/>
    <col min="4" max="32" width="8.7109375" style="13" customWidth="1"/>
    <col min="33" max="16384" width="9.140625" style="13"/>
  </cols>
  <sheetData>
    <row r="1" spans="1:32" s="53" customFormat="1" ht="15.75" x14ac:dyDescent="0.25">
      <c r="A1" s="218" t="s">
        <v>43</v>
      </c>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row>
    <row r="2" spans="1:32" s="53" customFormat="1" ht="15.75" x14ac:dyDescent="0.25">
      <c r="A2" s="193" t="s">
        <v>226</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row>
    <row r="3" spans="1:32" ht="27.75" customHeight="1" thickBot="1" x14ac:dyDescent="0.25">
      <c r="A3" s="56" t="s">
        <v>387</v>
      </c>
    </row>
    <row r="4" spans="1:32" s="53" customFormat="1" ht="63" customHeight="1" thickBot="1" x14ac:dyDescent="0.25">
      <c r="A4" s="49" t="s">
        <v>1</v>
      </c>
      <c r="B4" s="49" t="s">
        <v>2</v>
      </c>
      <c r="C4" s="49" t="s">
        <v>44</v>
      </c>
      <c r="D4" s="219" t="s">
        <v>32</v>
      </c>
      <c r="E4" s="219"/>
      <c r="F4" s="219"/>
      <c r="G4" s="219" t="s">
        <v>7</v>
      </c>
      <c r="H4" s="219"/>
      <c r="I4" s="219" t="s">
        <v>8</v>
      </c>
      <c r="J4" s="219"/>
      <c r="K4" s="219" t="s">
        <v>9</v>
      </c>
      <c r="L4" s="219"/>
      <c r="M4" s="219" t="s">
        <v>10</v>
      </c>
      <c r="N4" s="219"/>
      <c r="O4" s="219" t="s">
        <v>11</v>
      </c>
      <c r="P4" s="219"/>
      <c r="Q4" s="219" t="s">
        <v>12</v>
      </c>
      <c r="R4" s="219"/>
      <c r="S4" s="219" t="s">
        <v>13</v>
      </c>
      <c r="T4" s="219"/>
      <c r="U4" s="219" t="s">
        <v>14</v>
      </c>
      <c r="V4" s="219"/>
      <c r="W4" s="219" t="s">
        <v>15</v>
      </c>
      <c r="X4" s="219"/>
      <c r="Y4" s="219" t="s">
        <v>16</v>
      </c>
      <c r="Z4" s="219"/>
      <c r="AA4" s="219" t="s">
        <v>33</v>
      </c>
      <c r="AB4" s="219"/>
      <c r="AC4" s="219"/>
      <c r="AD4" s="219" t="s">
        <v>34</v>
      </c>
      <c r="AE4" s="219"/>
      <c r="AF4" s="219"/>
    </row>
    <row r="5" spans="1:32" ht="41.25" customHeight="1" thickBot="1" x14ac:dyDescent="0.25">
      <c r="A5" s="11" t="s">
        <v>18</v>
      </c>
      <c r="B5" s="11" t="s">
        <v>18</v>
      </c>
      <c r="C5" s="11" t="s">
        <v>18</v>
      </c>
      <c r="D5" s="217" t="s">
        <v>35</v>
      </c>
      <c r="E5" s="217"/>
      <c r="F5" s="217"/>
      <c r="G5" s="217" t="s">
        <v>22</v>
      </c>
      <c r="H5" s="217"/>
      <c r="I5" s="217" t="s">
        <v>22</v>
      </c>
      <c r="J5" s="217"/>
      <c r="K5" s="217" t="s">
        <v>22</v>
      </c>
      <c r="L5" s="217"/>
      <c r="M5" s="217" t="s">
        <v>22</v>
      </c>
      <c r="N5" s="217"/>
      <c r="O5" s="217" t="s">
        <v>22</v>
      </c>
      <c r="P5" s="217"/>
      <c r="Q5" s="217" t="s">
        <v>22</v>
      </c>
      <c r="R5" s="217"/>
      <c r="S5" s="217" t="s">
        <v>22</v>
      </c>
      <c r="T5" s="217"/>
      <c r="U5" s="217" t="s">
        <v>22</v>
      </c>
      <c r="V5" s="217"/>
      <c r="W5" s="217" t="s">
        <v>22</v>
      </c>
      <c r="X5" s="217"/>
      <c r="Y5" s="217" t="s">
        <v>22</v>
      </c>
      <c r="Z5" s="217"/>
      <c r="AA5" s="217" t="s">
        <v>20</v>
      </c>
      <c r="AB5" s="217"/>
      <c r="AC5" s="217"/>
      <c r="AD5" s="217" t="s">
        <v>36</v>
      </c>
      <c r="AE5" s="217"/>
      <c r="AF5" s="217"/>
    </row>
    <row r="6" spans="1:32" ht="20.100000000000001" customHeight="1" thickBot="1" x14ac:dyDescent="0.25">
      <c r="A6" s="217"/>
      <c r="B6" s="217"/>
      <c r="C6" s="217"/>
      <c r="D6" s="217"/>
      <c r="E6" s="217"/>
      <c r="F6" s="217"/>
      <c r="G6" s="221" t="s">
        <v>37</v>
      </c>
      <c r="H6" s="222"/>
      <c r="I6" s="222"/>
      <c r="J6" s="222"/>
      <c r="K6" s="222"/>
      <c r="L6" s="222"/>
      <c r="M6" s="222"/>
      <c r="N6" s="222"/>
      <c r="O6" s="222"/>
      <c r="P6" s="222"/>
      <c r="Q6" s="222"/>
      <c r="R6" s="222"/>
      <c r="S6" s="222"/>
      <c r="T6" s="222"/>
      <c r="U6" s="222"/>
      <c r="V6" s="222"/>
      <c r="W6" s="222"/>
      <c r="X6" s="222"/>
      <c r="Y6" s="222"/>
      <c r="Z6" s="223"/>
      <c r="AA6" s="217"/>
      <c r="AB6" s="217"/>
      <c r="AC6" s="217"/>
      <c r="AD6" s="217"/>
      <c r="AE6" s="217"/>
      <c r="AF6" s="217"/>
    </row>
    <row r="7" spans="1:32" ht="20.100000000000001" customHeight="1" thickBot="1" x14ac:dyDescent="0.25">
      <c r="A7" s="217"/>
      <c r="B7" s="217"/>
      <c r="C7" s="217"/>
      <c r="D7" s="11" t="s">
        <v>26</v>
      </c>
      <c r="E7" s="11" t="s">
        <v>24</v>
      </c>
      <c r="F7" s="11" t="s">
        <v>25</v>
      </c>
      <c r="G7" s="11" t="s">
        <v>24</v>
      </c>
      <c r="H7" s="11" t="s">
        <v>25</v>
      </c>
      <c r="I7" s="11" t="s">
        <v>24</v>
      </c>
      <c r="J7" s="11" t="s">
        <v>25</v>
      </c>
      <c r="K7" s="11" t="s">
        <v>24</v>
      </c>
      <c r="L7" s="11" t="s">
        <v>25</v>
      </c>
      <c r="M7" s="11" t="s">
        <v>24</v>
      </c>
      <c r="N7" s="11" t="s">
        <v>25</v>
      </c>
      <c r="O7" s="11" t="s">
        <v>24</v>
      </c>
      <c r="P7" s="11" t="s">
        <v>25</v>
      </c>
      <c r="Q7" s="11" t="s">
        <v>24</v>
      </c>
      <c r="R7" s="11" t="s">
        <v>25</v>
      </c>
      <c r="S7" s="11" t="s">
        <v>24</v>
      </c>
      <c r="T7" s="11" t="s">
        <v>25</v>
      </c>
      <c r="U7" s="11" t="s">
        <v>24</v>
      </c>
      <c r="V7" s="11" t="s">
        <v>25</v>
      </c>
      <c r="W7" s="11" t="s">
        <v>24</v>
      </c>
      <c r="X7" s="11" t="s">
        <v>25</v>
      </c>
      <c r="Y7" s="11" t="s">
        <v>24</v>
      </c>
      <c r="Z7" s="11" t="s">
        <v>25</v>
      </c>
      <c r="AA7" s="11" t="s">
        <v>26</v>
      </c>
      <c r="AB7" s="11" t="s">
        <v>24</v>
      </c>
      <c r="AC7" s="11" t="s">
        <v>25</v>
      </c>
      <c r="AD7" s="11" t="s">
        <v>26</v>
      </c>
      <c r="AE7" s="11" t="s">
        <v>24</v>
      </c>
      <c r="AF7" s="11" t="s">
        <v>25</v>
      </c>
    </row>
    <row r="8" spans="1:32" ht="30" customHeight="1" thickBot="1" x14ac:dyDescent="0.25">
      <c r="A8" s="11"/>
      <c r="B8" s="35" t="s">
        <v>45</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ht="30" customHeight="1" thickBot="1" x14ac:dyDescent="0.25">
      <c r="A9" s="11"/>
      <c r="B9" s="35" t="s">
        <v>46</v>
      </c>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ht="30" customHeight="1" thickBot="1" x14ac:dyDescent="0.25">
      <c r="A10" s="11"/>
      <c r="B10" s="35" t="s">
        <v>47</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ht="30" customHeight="1" thickBot="1" x14ac:dyDescent="0.25">
      <c r="A11" s="11"/>
      <c r="B11" s="35" t="s">
        <v>48</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2" ht="30" customHeight="1" thickBot="1" x14ac:dyDescent="0.25">
      <c r="A12" s="54"/>
      <c r="B12" s="35" t="s">
        <v>49</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2" ht="30" customHeight="1" thickBot="1" x14ac:dyDescent="0.25">
      <c r="A13" s="11"/>
      <c r="B13" s="35" t="s">
        <v>50</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2" ht="30" customHeight="1" thickBot="1" x14ac:dyDescent="0.25">
      <c r="A14" s="11"/>
      <c r="B14" s="35" t="s">
        <v>51</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2" ht="30" customHeight="1" thickBot="1" x14ac:dyDescent="0.25">
      <c r="A15" s="11"/>
      <c r="B15" s="35" t="s">
        <v>52</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2" ht="46.5" customHeight="1" thickBot="1" x14ac:dyDescent="0.25">
      <c r="A16" s="11"/>
      <c r="B16" s="35" t="s">
        <v>53</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row>
    <row r="17" spans="1:32" ht="36" customHeight="1" thickBot="1" x14ac:dyDescent="0.25">
      <c r="A17" s="11"/>
      <c r="B17" s="35" t="s">
        <v>835</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ht="30" customHeight="1" thickBot="1" x14ac:dyDescent="0.25">
      <c r="A18" s="11"/>
      <c r="B18" s="35" t="s">
        <v>836</v>
      </c>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row>
    <row r="19" spans="1:32" ht="30" customHeight="1" thickBot="1" x14ac:dyDescent="0.25">
      <c r="A19" s="11"/>
      <c r="B19" s="35" t="s">
        <v>837</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row>
    <row r="20" spans="1:32" ht="30" customHeight="1" thickBot="1" x14ac:dyDescent="0.25">
      <c r="A20" s="11"/>
      <c r="B20" s="35" t="s">
        <v>38</v>
      </c>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row>
    <row r="21" spans="1:32" ht="30" customHeight="1" thickBot="1" x14ac:dyDescent="0.25">
      <c r="A21" s="11"/>
      <c r="B21" s="35" t="s">
        <v>39</v>
      </c>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row>
    <row r="22" spans="1:32" ht="30" customHeight="1" thickBot="1" x14ac:dyDescent="0.25">
      <c r="A22" s="11"/>
      <c r="B22" s="35" t="s">
        <v>40</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row>
    <row r="23" spans="1:32" ht="30" customHeight="1" thickBot="1" x14ac:dyDescent="0.25">
      <c r="A23" s="11"/>
      <c r="B23" s="35" t="s">
        <v>41</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row>
    <row r="24" spans="1:32" ht="43.5" customHeight="1" thickBot="1" x14ac:dyDescent="0.25">
      <c r="A24" s="11"/>
      <c r="B24" s="35" t="s">
        <v>42</v>
      </c>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row>
    <row r="25" spans="1:32" ht="30" customHeight="1" thickBot="1" x14ac:dyDescent="0.25">
      <c r="A25" s="11"/>
      <c r="B25" s="35" t="s">
        <v>821</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row>
    <row r="26" spans="1:32" ht="30" customHeight="1" thickBot="1" x14ac:dyDescent="0.25">
      <c r="A26" s="11"/>
      <c r="B26" s="35" t="s">
        <v>838</v>
      </c>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row>
    <row r="27" spans="1:32" ht="30" customHeight="1" thickBot="1" x14ac:dyDescent="0.25">
      <c r="A27" s="11"/>
      <c r="B27" s="35" t="s">
        <v>823</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row>
    <row r="28" spans="1:32" ht="30" customHeight="1" thickBot="1" x14ac:dyDescent="0.25">
      <c r="A28" s="11"/>
      <c r="B28" s="35" t="s">
        <v>824</v>
      </c>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row>
    <row r="30" spans="1:32" x14ac:dyDescent="0.2">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row>
    <row r="31" spans="1:32" ht="14.25" x14ac:dyDescent="0.2">
      <c r="A31" s="214" t="s">
        <v>839</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row>
    <row r="32" spans="1:32" ht="31.5" customHeight="1" x14ac:dyDescent="0.2">
      <c r="A32" s="215" t="s">
        <v>840</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row>
    <row r="34" spans="1:32" x14ac:dyDescent="0.2">
      <c r="A34" s="220" t="s">
        <v>241</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row>
    <row r="35" spans="1:32" x14ac:dyDescent="0.2">
      <c r="A35" s="204" t="s">
        <v>240</v>
      </c>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row>
    <row r="38" spans="1:32" x14ac:dyDescent="0.2">
      <c r="A38" s="42" t="s">
        <v>829</v>
      </c>
    </row>
    <row r="39" spans="1:32" x14ac:dyDescent="0.2">
      <c r="A39" s="24" t="s">
        <v>830</v>
      </c>
    </row>
    <row r="40" spans="1:32" x14ac:dyDescent="0.2">
      <c r="A40" s="24" t="s">
        <v>831</v>
      </c>
    </row>
    <row r="41" spans="1:32" x14ac:dyDescent="0.2">
      <c r="A41" s="24" t="s">
        <v>832</v>
      </c>
    </row>
  </sheetData>
  <mergeCells count="40">
    <mergeCell ref="A34:AF34"/>
    <mergeCell ref="A35:AF35"/>
    <mergeCell ref="D5:F5"/>
    <mergeCell ref="G5:H5"/>
    <mergeCell ref="I5:J5"/>
    <mergeCell ref="K5:L5"/>
    <mergeCell ref="M5:N5"/>
    <mergeCell ref="G6:Z6"/>
    <mergeCell ref="AD6:AF6"/>
    <mergeCell ref="O5:P5"/>
    <mergeCell ref="Q5:R5"/>
    <mergeCell ref="S5:T5"/>
    <mergeCell ref="U5:V5"/>
    <mergeCell ref="W5:X5"/>
    <mergeCell ref="Y5:Z5"/>
    <mergeCell ref="A30:AF30"/>
    <mergeCell ref="A1:AF1"/>
    <mergeCell ref="A2:AF2"/>
    <mergeCell ref="D4:F4"/>
    <mergeCell ref="G4:H4"/>
    <mergeCell ref="I4:J4"/>
    <mergeCell ref="K4:L4"/>
    <mergeCell ref="AD4:AF4"/>
    <mergeCell ref="M4:N4"/>
    <mergeCell ref="O4:P4"/>
    <mergeCell ref="Y4:Z4"/>
    <mergeCell ref="AA4:AC4"/>
    <mergeCell ref="Q4:R4"/>
    <mergeCell ref="S4:T4"/>
    <mergeCell ref="U4:V4"/>
    <mergeCell ref="W4:X4"/>
    <mergeCell ref="A31:AF31"/>
    <mergeCell ref="A32:AF32"/>
    <mergeCell ref="AA5:AC5"/>
    <mergeCell ref="AD5:AF5"/>
    <mergeCell ref="A6:A7"/>
    <mergeCell ref="B6:B7"/>
    <mergeCell ref="C6:C7"/>
    <mergeCell ref="D6:F6"/>
    <mergeCell ref="AA6:AC6"/>
  </mergeCells>
  <pageMargins left="0.23622047244094491" right="0.23622047244094491" top="0.74803149606299213" bottom="0.74803149606299213" header="0.31496062992125984" footer="0.31496062992125984"/>
  <pageSetup paperSize="9" scale="38" fitToHeight="0" orientation="landscape" cellComments="asDisplayed"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8"/>
  <sheetViews>
    <sheetView zoomScaleNormal="100" workbookViewId="0">
      <selection activeCell="B8" sqref="B8:B10"/>
    </sheetView>
  </sheetViews>
  <sheetFormatPr defaultRowHeight="12.75" x14ac:dyDescent="0.2"/>
  <cols>
    <col min="1" max="1" width="9.140625" style="13"/>
    <col min="2" max="2" width="31.28515625" style="13" customWidth="1"/>
    <col min="3" max="3" width="9.140625" style="13"/>
    <col min="4" max="4" width="11" style="13" customWidth="1"/>
    <col min="5" max="5" width="8.7109375" style="13" customWidth="1"/>
    <col min="6" max="6" width="12.5703125" style="13" customWidth="1"/>
    <col min="7" max="7" width="6.42578125" style="13" customWidth="1"/>
    <col min="8" max="9" width="2.28515625" style="13" customWidth="1"/>
    <col min="10" max="10" width="7.7109375" style="13" customWidth="1"/>
    <col min="11" max="12" width="2.28515625" style="13" customWidth="1"/>
    <col min="13" max="13" width="7.7109375" style="13" customWidth="1"/>
    <col min="14" max="15" width="2.28515625" style="13" customWidth="1"/>
    <col min="16" max="16" width="7.7109375" style="13" customWidth="1"/>
    <col min="17" max="18" width="2.28515625" style="13" customWidth="1"/>
    <col min="19" max="19" width="7.7109375" style="13" customWidth="1"/>
    <col min="20" max="21" width="2.28515625" style="13" customWidth="1"/>
    <col min="22" max="22" width="7.7109375" style="13" customWidth="1"/>
    <col min="23" max="24" width="2.28515625" style="13" customWidth="1"/>
    <col min="25" max="25" width="7.7109375" style="13" customWidth="1"/>
    <col min="26" max="27" width="2.28515625" style="13" customWidth="1"/>
    <col min="28" max="28" width="7.7109375" style="13" customWidth="1"/>
    <col min="29" max="30" width="2.28515625" style="13" customWidth="1"/>
    <col min="31" max="31" width="7.7109375" style="13" customWidth="1"/>
    <col min="32" max="33" width="2.28515625" style="13" customWidth="1"/>
    <col min="34" max="34" width="7.7109375" style="13" customWidth="1"/>
    <col min="35" max="36" width="2.28515625" style="13" customWidth="1"/>
    <col min="37" max="37" width="7.7109375" style="13" customWidth="1"/>
    <col min="38" max="39" width="2.28515625" style="13" customWidth="1"/>
    <col min="40" max="40" width="7.7109375" style="13" customWidth="1"/>
    <col min="41" max="42" width="2.28515625" style="13" customWidth="1"/>
    <col min="43" max="43" width="7.7109375" style="13" customWidth="1"/>
    <col min="44" max="45" width="2.28515625" style="13" customWidth="1"/>
    <col min="46" max="46" width="7.7109375" style="13" customWidth="1"/>
    <col min="47" max="48" width="2.28515625" style="13" customWidth="1"/>
    <col min="49" max="49" width="7.7109375" style="13" customWidth="1"/>
    <col min="50" max="51" width="2.28515625" style="13" customWidth="1"/>
    <col min="52" max="52" width="7.7109375" style="13" customWidth="1"/>
    <col min="53" max="54" width="2.28515625" style="13" customWidth="1"/>
    <col min="55" max="55" width="7.7109375" style="13" customWidth="1"/>
    <col min="56" max="57" width="2.28515625" style="13" customWidth="1"/>
    <col min="58" max="58" width="7.7109375" style="13" customWidth="1"/>
    <col min="59" max="60" width="2.28515625" style="13" customWidth="1"/>
    <col min="61" max="61" width="7.7109375" style="13" customWidth="1"/>
    <col min="62" max="63" width="2.28515625" style="13" customWidth="1"/>
    <col min="64" max="64" width="7.7109375" style="13" customWidth="1"/>
    <col min="65" max="66" width="2.28515625" style="13" customWidth="1"/>
    <col min="67" max="67" width="7.7109375" style="13" customWidth="1"/>
    <col min="68" max="69" width="2.28515625" style="13" customWidth="1"/>
    <col min="70" max="70" width="7.7109375" style="13" customWidth="1"/>
    <col min="71" max="72" width="2.28515625" style="13" customWidth="1"/>
    <col min="73" max="16384" width="9.140625" style="13"/>
  </cols>
  <sheetData>
    <row r="1" spans="1:72"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x14ac:dyDescent="0.2">
      <c r="A3" s="209" t="s">
        <v>225</v>
      </c>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row>
    <row r="4" spans="1:72" x14ac:dyDescent="0.2">
      <c r="A4" s="55"/>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row>
    <row r="5" spans="1:72" ht="15.75" x14ac:dyDescent="0.25">
      <c r="A5" s="63" t="s">
        <v>847</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row>
    <row r="6" spans="1:72" ht="13.5" thickBot="1" x14ac:dyDescent="0.25"/>
    <row r="7" spans="1:72" s="53" customFormat="1" ht="90.75" customHeight="1" thickBot="1" x14ac:dyDescent="0.25">
      <c r="A7" s="137" t="s">
        <v>1</v>
      </c>
      <c r="B7" s="137" t="s">
        <v>2</v>
      </c>
      <c r="C7" s="137" t="s">
        <v>56</v>
      </c>
      <c r="D7" s="137" t="s">
        <v>57</v>
      </c>
      <c r="E7" s="137" t="s">
        <v>58</v>
      </c>
      <c r="F7" s="137" t="s">
        <v>31</v>
      </c>
      <c r="G7" s="194" t="s">
        <v>6</v>
      </c>
      <c r="H7" s="194"/>
      <c r="I7" s="194"/>
      <c r="J7" s="194" t="s">
        <v>7</v>
      </c>
      <c r="K7" s="194"/>
      <c r="L7" s="194"/>
      <c r="M7" s="194"/>
      <c r="N7" s="194"/>
      <c r="O7" s="194"/>
      <c r="P7" s="194" t="s">
        <v>8</v>
      </c>
      <c r="Q7" s="194"/>
      <c r="R7" s="194"/>
      <c r="S7" s="194"/>
      <c r="T7" s="194"/>
      <c r="U7" s="194"/>
      <c r="V7" s="194" t="s">
        <v>9</v>
      </c>
      <c r="W7" s="194"/>
      <c r="X7" s="194"/>
      <c r="Y7" s="194"/>
      <c r="Z7" s="194"/>
      <c r="AA7" s="194"/>
      <c r="AB7" s="194" t="s">
        <v>10</v>
      </c>
      <c r="AC7" s="194"/>
      <c r="AD7" s="194"/>
      <c r="AE7" s="194"/>
      <c r="AF7" s="194"/>
      <c r="AG7" s="194"/>
      <c r="AH7" s="194" t="s">
        <v>11</v>
      </c>
      <c r="AI7" s="194"/>
      <c r="AJ7" s="194"/>
      <c r="AK7" s="194"/>
      <c r="AL7" s="194"/>
      <c r="AM7" s="194"/>
      <c r="AN7" s="194" t="s">
        <v>12</v>
      </c>
      <c r="AO7" s="194"/>
      <c r="AP7" s="194"/>
      <c r="AQ7" s="194"/>
      <c r="AR7" s="194"/>
      <c r="AS7" s="194"/>
      <c r="AT7" s="194" t="s">
        <v>13</v>
      </c>
      <c r="AU7" s="194"/>
      <c r="AV7" s="194"/>
      <c r="AW7" s="194"/>
      <c r="AX7" s="194"/>
      <c r="AY7" s="194"/>
      <c r="AZ7" s="194" t="s">
        <v>14</v>
      </c>
      <c r="BA7" s="194"/>
      <c r="BB7" s="194"/>
      <c r="BC7" s="194"/>
      <c r="BD7" s="194"/>
      <c r="BE7" s="194"/>
      <c r="BF7" s="194" t="s">
        <v>15</v>
      </c>
      <c r="BG7" s="194"/>
      <c r="BH7" s="194"/>
      <c r="BI7" s="194"/>
      <c r="BJ7" s="194"/>
      <c r="BK7" s="194"/>
      <c r="BL7" s="199" t="s">
        <v>16</v>
      </c>
      <c r="BM7" s="200"/>
      <c r="BN7" s="200"/>
      <c r="BO7" s="200"/>
      <c r="BP7" s="200"/>
      <c r="BQ7" s="201"/>
      <c r="BR7" s="224" t="s">
        <v>59</v>
      </c>
      <c r="BS7" s="224"/>
      <c r="BT7" s="224"/>
    </row>
    <row r="8" spans="1:72" ht="28.5" customHeight="1" thickBot="1" x14ac:dyDescent="0.25">
      <c r="A8" s="195" t="s">
        <v>18</v>
      </c>
      <c r="B8" s="195" t="s">
        <v>18</v>
      </c>
      <c r="C8" s="195" t="s">
        <v>18</v>
      </c>
      <c r="D8" s="195" t="s">
        <v>18</v>
      </c>
      <c r="E8" s="195" t="s">
        <v>18</v>
      </c>
      <c r="F8" s="195" t="s">
        <v>18</v>
      </c>
      <c r="G8" s="195" t="s">
        <v>35</v>
      </c>
      <c r="H8" s="195"/>
      <c r="I8" s="195"/>
      <c r="J8" s="195" t="s">
        <v>22</v>
      </c>
      <c r="K8" s="195"/>
      <c r="L8" s="195"/>
      <c r="M8" s="195"/>
      <c r="N8" s="195"/>
      <c r="O8" s="195"/>
      <c r="P8" s="195" t="s">
        <v>22</v>
      </c>
      <c r="Q8" s="195"/>
      <c r="R8" s="195"/>
      <c r="S8" s="195"/>
      <c r="T8" s="195"/>
      <c r="U8" s="195"/>
      <c r="V8" s="195" t="s">
        <v>22</v>
      </c>
      <c r="W8" s="195"/>
      <c r="X8" s="195"/>
      <c r="Y8" s="195"/>
      <c r="Z8" s="195"/>
      <c r="AA8" s="195"/>
      <c r="AB8" s="195" t="s">
        <v>22</v>
      </c>
      <c r="AC8" s="195"/>
      <c r="AD8" s="195"/>
      <c r="AE8" s="195"/>
      <c r="AF8" s="195"/>
      <c r="AG8" s="195"/>
      <c r="AH8" s="195" t="s">
        <v>22</v>
      </c>
      <c r="AI8" s="195"/>
      <c r="AJ8" s="195"/>
      <c r="AK8" s="195"/>
      <c r="AL8" s="195"/>
      <c r="AM8" s="195"/>
      <c r="AN8" s="195" t="s">
        <v>22</v>
      </c>
      <c r="AO8" s="195"/>
      <c r="AP8" s="195"/>
      <c r="AQ8" s="195"/>
      <c r="AR8" s="195"/>
      <c r="AS8" s="195"/>
      <c r="AT8" s="195" t="s">
        <v>22</v>
      </c>
      <c r="AU8" s="195"/>
      <c r="AV8" s="195"/>
      <c r="AW8" s="195"/>
      <c r="AX8" s="195"/>
      <c r="AY8" s="195"/>
      <c r="AZ8" s="195" t="s">
        <v>22</v>
      </c>
      <c r="BA8" s="195"/>
      <c r="BB8" s="195"/>
      <c r="BC8" s="195"/>
      <c r="BD8" s="195"/>
      <c r="BE8" s="195"/>
      <c r="BF8" s="195" t="s">
        <v>22</v>
      </c>
      <c r="BG8" s="195"/>
      <c r="BH8" s="195"/>
      <c r="BI8" s="195"/>
      <c r="BJ8" s="195"/>
      <c r="BK8" s="195"/>
      <c r="BL8" s="205" t="s">
        <v>22</v>
      </c>
      <c r="BM8" s="205"/>
      <c r="BN8" s="205"/>
      <c r="BO8" s="205"/>
      <c r="BP8" s="205"/>
      <c r="BQ8" s="205"/>
      <c r="BR8" s="205" t="s">
        <v>36</v>
      </c>
      <c r="BS8" s="205"/>
      <c r="BT8" s="205"/>
    </row>
    <row r="9" spans="1:72" ht="13.5"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205"/>
      <c r="BM9" s="205"/>
      <c r="BN9" s="205"/>
      <c r="BO9" s="205"/>
      <c r="BP9" s="205"/>
      <c r="BQ9" s="205"/>
      <c r="BR9" s="198"/>
      <c r="BS9" s="198"/>
      <c r="BT9" s="198"/>
    </row>
    <row r="10" spans="1:72" ht="45.75" customHeight="1" thickBot="1"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205"/>
      <c r="BM10" s="205"/>
      <c r="BN10" s="205"/>
      <c r="BO10" s="205"/>
      <c r="BP10" s="205"/>
      <c r="BQ10" s="205"/>
      <c r="BR10" s="205" t="s">
        <v>60</v>
      </c>
      <c r="BS10" s="205"/>
      <c r="BT10" s="205"/>
    </row>
    <row r="11" spans="1:72" ht="15" customHeight="1" thickBot="1" x14ac:dyDescent="0.25">
      <c r="A11" s="108"/>
      <c r="B11" s="108"/>
      <c r="C11" s="108"/>
      <c r="D11" s="108"/>
      <c r="E11" s="108"/>
      <c r="F11" s="108"/>
      <c r="G11" s="205"/>
      <c r="H11" s="205"/>
      <c r="I11" s="205"/>
      <c r="J11" s="195" t="s">
        <v>61</v>
      </c>
      <c r="K11" s="195"/>
      <c r="L11" s="195"/>
      <c r="M11" s="195" t="s">
        <v>62</v>
      </c>
      <c r="N11" s="195"/>
      <c r="O11" s="195"/>
      <c r="P11" s="195" t="s">
        <v>61</v>
      </c>
      <c r="Q11" s="195"/>
      <c r="R11" s="195"/>
      <c r="S11" s="195" t="s">
        <v>62</v>
      </c>
      <c r="T11" s="195"/>
      <c r="U11" s="195"/>
      <c r="V11" s="195" t="s">
        <v>61</v>
      </c>
      <c r="W11" s="195"/>
      <c r="X11" s="195"/>
      <c r="Y11" s="195" t="s">
        <v>62</v>
      </c>
      <c r="Z11" s="195"/>
      <c r="AA11" s="195"/>
      <c r="AB11" s="195" t="s">
        <v>61</v>
      </c>
      <c r="AC11" s="195"/>
      <c r="AD11" s="195"/>
      <c r="AE11" s="195" t="s">
        <v>62</v>
      </c>
      <c r="AF11" s="195"/>
      <c r="AG11" s="195"/>
      <c r="AH11" s="195" t="s">
        <v>61</v>
      </c>
      <c r="AI11" s="195"/>
      <c r="AJ11" s="195"/>
      <c r="AK11" s="195" t="s">
        <v>62</v>
      </c>
      <c r="AL11" s="195"/>
      <c r="AM11" s="195"/>
      <c r="AN11" s="195" t="s">
        <v>61</v>
      </c>
      <c r="AO11" s="195"/>
      <c r="AP11" s="195"/>
      <c r="AQ11" s="195" t="s">
        <v>62</v>
      </c>
      <c r="AR11" s="195"/>
      <c r="AS11" s="195"/>
      <c r="AT11" s="195" t="s">
        <v>61</v>
      </c>
      <c r="AU11" s="195"/>
      <c r="AV11" s="195"/>
      <c r="AW11" s="195" t="s">
        <v>62</v>
      </c>
      <c r="AX11" s="195"/>
      <c r="AY11" s="195"/>
      <c r="AZ11" s="195" t="s">
        <v>61</v>
      </c>
      <c r="BA11" s="195"/>
      <c r="BB11" s="195"/>
      <c r="BC11" s="195" t="s">
        <v>62</v>
      </c>
      <c r="BD11" s="195"/>
      <c r="BE11" s="195"/>
      <c r="BF11" s="195" t="s">
        <v>61</v>
      </c>
      <c r="BG11" s="195"/>
      <c r="BH11" s="195"/>
      <c r="BI11" s="195" t="s">
        <v>62</v>
      </c>
      <c r="BJ11" s="195"/>
      <c r="BK11" s="195"/>
      <c r="BL11" s="195" t="s">
        <v>61</v>
      </c>
      <c r="BM11" s="195"/>
      <c r="BN11" s="195"/>
      <c r="BO11" s="195" t="s">
        <v>62</v>
      </c>
      <c r="BP11" s="195"/>
      <c r="BQ11" s="195"/>
      <c r="BR11" s="205"/>
      <c r="BS11" s="205"/>
      <c r="BT11" s="205"/>
    </row>
    <row r="12" spans="1:72" s="28" customFormat="1" ht="15" customHeight="1" thickBot="1" x14ac:dyDescent="0.25">
      <c r="A12" s="138"/>
      <c r="B12" s="138"/>
      <c r="C12" s="138"/>
      <c r="D12" s="138"/>
      <c r="E12" s="138"/>
      <c r="F12" s="138"/>
      <c r="G12" s="138" t="s">
        <v>26</v>
      </c>
      <c r="H12" s="138" t="s">
        <v>24</v>
      </c>
      <c r="I12" s="138" t="s">
        <v>25</v>
      </c>
      <c r="J12" s="138" t="s">
        <v>26</v>
      </c>
      <c r="K12" s="142" t="s">
        <v>24</v>
      </c>
      <c r="L12" s="142" t="s">
        <v>25</v>
      </c>
      <c r="M12" s="138" t="s">
        <v>26</v>
      </c>
      <c r="N12" s="143" t="s">
        <v>24</v>
      </c>
      <c r="O12" s="138" t="s">
        <v>25</v>
      </c>
      <c r="P12" s="138" t="s">
        <v>26</v>
      </c>
      <c r="Q12" s="142" t="s">
        <v>24</v>
      </c>
      <c r="R12" s="142" t="s">
        <v>25</v>
      </c>
      <c r="S12" s="138" t="s">
        <v>26</v>
      </c>
      <c r="T12" s="143" t="s">
        <v>24</v>
      </c>
      <c r="U12" s="138" t="s">
        <v>25</v>
      </c>
      <c r="V12" s="138" t="s">
        <v>26</v>
      </c>
      <c r="W12" s="142" t="s">
        <v>24</v>
      </c>
      <c r="X12" s="142" t="s">
        <v>25</v>
      </c>
      <c r="Y12" s="138" t="s">
        <v>26</v>
      </c>
      <c r="Z12" s="143" t="s">
        <v>24</v>
      </c>
      <c r="AA12" s="138" t="s">
        <v>25</v>
      </c>
      <c r="AB12" s="138" t="s">
        <v>26</v>
      </c>
      <c r="AC12" s="142" t="s">
        <v>24</v>
      </c>
      <c r="AD12" s="142" t="s">
        <v>25</v>
      </c>
      <c r="AE12" s="138" t="s">
        <v>26</v>
      </c>
      <c r="AF12" s="143" t="s">
        <v>24</v>
      </c>
      <c r="AG12" s="138" t="s">
        <v>25</v>
      </c>
      <c r="AH12" s="138" t="s">
        <v>26</v>
      </c>
      <c r="AI12" s="142" t="s">
        <v>24</v>
      </c>
      <c r="AJ12" s="142" t="s">
        <v>25</v>
      </c>
      <c r="AK12" s="138" t="s">
        <v>26</v>
      </c>
      <c r="AL12" s="143" t="s">
        <v>24</v>
      </c>
      <c r="AM12" s="138" t="s">
        <v>25</v>
      </c>
      <c r="AN12" s="138" t="s">
        <v>26</v>
      </c>
      <c r="AO12" s="142" t="s">
        <v>24</v>
      </c>
      <c r="AP12" s="142" t="s">
        <v>25</v>
      </c>
      <c r="AQ12" s="138" t="s">
        <v>26</v>
      </c>
      <c r="AR12" s="143" t="s">
        <v>24</v>
      </c>
      <c r="AS12" s="138" t="s">
        <v>25</v>
      </c>
      <c r="AT12" s="138" t="s">
        <v>26</v>
      </c>
      <c r="AU12" s="142" t="s">
        <v>24</v>
      </c>
      <c r="AV12" s="142" t="s">
        <v>25</v>
      </c>
      <c r="AW12" s="138" t="s">
        <v>26</v>
      </c>
      <c r="AX12" s="143" t="s">
        <v>24</v>
      </c>
      <c r="AY12" s="138" t="s">
        <v>25</v>
      </c>
      <c r="AZ12" s="138" t="s">
        <v>26</v>
      </c>
      <c r="BA12" s="142" t="s">
        <v>24</v>
      </c>
      <c r="BB12" s="142" t="s">
        <v>25</v>
      </c>
      <c r="BC12" s="138" t="s">
        <v>26</v>
      </c>
      <c r="BD12" s="143" t="s">
        <v>24</v>
      </c>
      <c r="BE12" s="138" t="s">
        <v>25</v>
      </c>
      <c r="BF12" s="138" t="s">
        <v>26</v>
      </c>
      <c r="BG12" s="142" t="s">
        <v>24</v>
      </c>
      <c r="BH12" s="142" t="s">
        <v>25</v>
      </c>
      <c r="BI12" s="138" t="s">
        <v>26</v>
      </c>
      <c r="BJ12" s="143" t="s">
        <v>24</v>
      </c>
      <c r="BK12" s="138" t="s">
        <v>25</v>
      </c>
      <c r="BL12" s="138" t="s">
        <v>26</v>
      </c>
      <c r="BM12" s="142" t="s">
        <v>24</v>
      </c>
      <c r="BN12" s="142" t="s">
        <v>25</v>
      </c>
      <c r="BO12" s="138" t="s">
        <v>26</v>
      </c>
      <c r="BP12" s="143" t="s">
        <v>24</v>
      </c>
      <c r="BQ12" s="138" t="s">
        <v>25</v>
      </c>
      <c r="BR12" s="138" t="s">
        <v>26</v>
      </c>
      <c r="BS12" s="138" t="s">
        <v>24</v>
      </c>
      <c r="BT12" s="138" t="s">
        <v>25</v>
      </c>
    </row>
    <row r="13" spans="1:72" ht="82.5" customHeight="1" thickBot="1" x14ac:dyDescent="0.25">
      <c r="A13" s="11" t="s">
        <v>723</v>
      </c>
      <c r="B13" s="35" t="s">
        <v>841</v>
      </c>
      <c r="C13" s="11" t="s">
        <v>135</v>
      </c>
      <c r="D13" s="11" t="s">
        <v>520</v>
      </c>
      <c r="E13" s="20" t="s">
        <v>258</v>
      </c>
      <c r="F13" s="20" t="s">
        <v>251</v>
      </c>
      <c r="G13" s="20">
        <v>20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22">
        <v>0</v>
      </c>
      <c r="BS13" s="11" t="s">
        <v>249</v>
      </c>
      <c r="BT13" s="11" t="s">
        <v>249</v>
      </c>
    </row>
    <row r="14" spans="1:72" ht="71.25" customHeight="1" thickBot="1" x14ac:dyDescent="0.25">
      <c r="A14" s="11" t="s">
        <v>725</v>
      </c>
      <c r="B14" s="35" t="s">
        <v>842</v>
      </c>
      <c r="C14" s="11" t="s">
        <v>135</v>
      </c>
      <c r="D14" s="11" t="s">
        <v>520</v>
      </c>
      <c r="E14" s="20" t="s">
        <v>258</v>
      </c>
      <c r="F14" s="20" t="s">
        <v>251</v>
      </c>
      <c r="G14" s="20">
        <v>20</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22">
        <v>0</v>
      </c>
      <c r="BS14" s="11" t="s">
        <v>249</v>
      </c>
      <c r="BT14" s="11" t="s">
        <v>249</v>
      </c>
    </row>
    <row r="15" spans="1:72" ht="48" customHeight="1" thickBot="1" x14ac:dyDescent="0.25">
      <c r="A15" s="11" t="s">
        <v>730</v>
      </c>
      <c r="B15" s="35" t="s">
        <v>731</v>
      </c>
      <c r="C15" s="11" t="s">
        <v>135</v>
      </c>
      <c r="D15" s="11" t="s">
        <v>520</v>
      </c>
      <c r="E15" s="20" t="s">
        <v>247</v>
      </c>
      <c r="F15" s="20" t="s">
        <v>247</v>
      </c>
      <c r="G15" s="20">
        <v>3261</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22">
        <v>0</v>
      </c>
      <c r="BS15" s="11" t="s">
        <v>249</v>
      </c>
      <c r="BT15" s="11" t="s">
        <v>249</v>
      </c>
    </row>
    <row r="16" spans="1:72" ht="68.25" customHeight="1" thickBot="1" x14ac:dyDescent="0.25">
      <c r="A16" s="11" t="s">
        <v>732</v>
      </c>
      <c r="B16" s="35" t="s">
        <v>733</v>
      </c>
      <c r="C16" s="11" t="s">
        <v>135</v>
      </c>
      <c r="D16" s="11" t="s">
        <v>520</v>
      </c>
      <c r="E16" s="20" t="s">
        <v>247</v>
      </c>
      <c r="F16" s="20" t="s">
        <v>251</v>
      </c>
      <c r="G16" s="20">
        <v>62</v>
      </c>
      <c r="H16" s="20" t="s">
        <v>249</v>
      </c>
      <c r="I16" s="20" t="s">
        <v>249</v>
      </c>
      <c r="J16" s="20">
        <v>0</v>
      </c>
      <c r="K16" s="59" t="s">
        <v>249</v>
      </c>
      <c r="L16" s="59" t="s">
        <v>249</v>
      </c>
      <c r="M16" s="20">
        <v>0</v>
      </c>
      <c r="N16" s="60" t="s">
        <v>249</v>
      </c>
      <c r="O16" s="20" t="s">
        <v>249</v>
      </c>
      <c r="P16" s="20">
        <v>0</v>
      </c>
      <c r="Q16" s="59" t="s">
        <v>249</v>
      </c>
      <c r="R16" s="59" t="s">
        <v>249</v>
      </c>
      <c r="S16" s="20">
        <v>0</v>
      </c>
      <c r="T16" s="60" t="s">
        <v>249</v>
      </c>
      <c r="U16" s="20" t="s">
        <v>249</v>
      </c>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22">
        <v>0</v>
      </c>
      <c r="BS16" s="11" t="s">
        <v>249</v>
      </c>
      <c r="BT16" s="11" t="s">
        <v>249</v>
      </c>
    </row>
    <row r="17" spans="1:72" ht="13.5" thickBot="1" x14ac:dyDescent="0.25">
      <c r="A17" s="57"/>
      <c r="B17" s="65"/>
      <c r="C17" s="66"/>
      <c r="D17" s="66"/>
      <c r="E17" s="67"/>
      <c r="F17" s="67"/>
      <c r="G17" s="67"/>
      <c r="H17" s="67"/>
      <c r="I17" s="67"/>
      <c r="J17" s="67"/>
      <c r="K17" s="67"/>
      <c r="L17" s="67"/>
      <c r="M17" s="67"/>
      <c r="N17" s="67"/>
      <c r="O17" s="67"/>
      <c r="P17" s="67"/>
      <c r="Q17" s="67"/>
      <c r="R17" s="67"/>
      <c r="S17" s="67"/>
      <c r="T17" s="67"/>
      <c r="U17" s="67"/>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8"/>
      <c r="BS17" s="66"/>
      <c r="BT17" s="58"/>
    </row>
    <row r="18" spans="1:72" ht="21" customHeight="1" thickBot="1" x14ac:dyDescent="0.25">
      <c r="A18" s="225" t="s">
        <v>63</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7"/>
    </row>
    <row r="19" spans="1:72" ht="18" customHeight="1" x14ac:dyDescent="0.2">
      <c r="A19" s="64" t="s">
        <v>225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row>
    <row r="21" spans="1:72" x14ac:dyDescent="0.2">
      <c r="A21" s="204" t="s">
        <v>240</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4"/>
      <c r="BS21" s="204"/>
      <c r="BT21" s="204"/>
    </row>
    <row r="22" spans="1:72" x14ac:dyDescent="0.2">
      <c r="A22" s="204" t="s">
        <v>239</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row>
    <row r="25" spans="1:72" x14ac:dyDescent="0.2">
      <c r="A25" s="42" t="s">
        <v>829</v>
      </c>
    </row>
    <row r="26" spans="1:72" x14ac:dyDescent="0.2">
      <c r="A26" s="24" t="s">
        <v>830</v>
      </c>
    </row>
    <row r="27" spans="1:72" x14ac:dyDescent="0.2">
      <c r="A27" s="24" t="s">
        <v>831</v>
      </c>
    </row>
    <row r="28" spans="1:72" x14ac:dyDescent="0.2">
      <c r="A28" s="24" t="s">
        <v>832</v>
      </c>
    </row>
  </sheetData>
  <mergeCells count="60">
    <mergeCell ref="A22:BT22"/>
    <mergeCell ref="AN11:AP11"/>
    <mergeCell ref="AQ11:AS11"/>
    <mergeCell ref="AT11:AV11"/>
    <mergeCell ref="AW11:AY11"/>
    <mergeCell ref="AZ11:BB11"/>
    <mergeCell ref="A21:BT21"/>
    <mergeCell ref="BR11:BT11"/>
    <mergeCell ref="A18:BT18"/>
    <mergeCell ref="G11:I11"/>
    <mergeCell ref="P11:R11"/>
    <mergeCell ref="S11:U11"/>
    <mergeCell ref="J11:L11"/>
    <mergeCell ref="M11:O11"/>
    <mergeCell ref="V11:X11"/>
    <mergeCell ref="Y11:AA11"/>
    <mergeCell ref="A1:BT1"/>
    <mergeCell ref="A2:BT2"/>
    <mergeCell ref="A3:BT3"/>
    <mergeCell ref="G7:I7"/>
    <mergeCell ref="J7:O7"/>
    <mergeCell ref="P7:U7"/>
    <mergeCell ref="AZ7:BE7"/>
    <mergeCell ref="BF7:BK7"/>
    <mergeCell ref="BL7:BQ7"/>
    <mergeCell ref="BR7:BT7"/>
    <mergeCell ref="AT7:AY7"/>
    <mergeCell ref="V7:AA7"/>
    <mergeCell ref="AB7:AG7"/>
    <mergeCell ref="AH7:AM7"/>
    <mergeCell ref="AN7:AS7"/>
    <mergeCell ref="AH8:AM10"/>
    <mergeCell ref="V8:AA10"/>
    <mergeCell ref="AB8:AG10"/>
    <mergeCell ref="BC11:BE11"/>
    <mergeCell ref="A8:A10"/>
    <mergeCell ref="B8:B10"/>
    <mergeCell ref="C8:C10"/>
    <mergeCell ref="D8:D10"/>
    <mergeCell ref="E8:E10"/>
    <mergeCell ref="F8:F10"/>
    <mergeCell ref="G8:I10"/>
    <mergeCell ref="J8:O10"/>
    <mergeCell ref="P8:U10"/>
    <mergeCell ref="AK11:AM11"/>
    <mergeCell ref="AB11:AD11"/>
    <mergeCell ref="AE11:AG11"/>
    <mergeCell ref="BR8:BT8"/>
    <mergeCell ref="BR9:BT9"/>
    <mergeCell ref="BR10:BT10"/>
    <mergeCell ref="AN8:AS10"/>
    <mergeCell ref="AT8:AY10"/>
    <mergeCell ref="AZ8:BE10"/>
    <mergeCell ref="BF8:BK10"/>
    <mergeCell ref="BL8:BQ10"/>
    <mergeCell ref="BL11:BN11"/>
    <mergeCell ref="BO11:BQ11"/>
    <mergeCell ref="BF11:BH11"/>
    <mergeCell ref="BI11:BK11"/>
    <mergeCell ref="AH11:AJ11"/>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3"/>
  <sheetViews>
    <sheetView zoomScaleNormal="100" workbookViewId="0">
      <selection activeCell="J7" sqref="J7:O9"/>
    </sheetView>
  </sheetViews>
  <sheetFormatPr defaultRowHeight="12.75" x14ac:dyDescent="0.2"/>
  <cols>
    <col min="1" max="1" width="9.140625" style="13"/>
    <col min="2" max="2" width="17.42578125" style="13" customWidth="1"/>
    <col min="3" max="6" width="9.140625" style="13"/>
    <col min="7" max="7" width="7.85546875" style="13" customWidth="1"/>
    <col min="8" max="9" width="2.28515625" style="13" customWidth="1"/>
    <col min="10" max="10" width="7.7109375" style="13" customWidth="1"/>
    <col min="11" max="12" width="2.28515625" style="13" customWidth="1"/>
    <col min="13" max="13" width="7.7109375" style="13" customWidth="1"/>
    <col min="14" max="15" width="2.28515625" style="13" customWidth="1"/>
    <col min="16" max="16" width="7.7109375" style="13" customWidth="1"/>
    <col min="17" max="18" width="2.28515625" style="13" customWidth="1"/>
    <col min="19" max="19" width="7.7109375" style="13" customWidth="1"/>
    <col min="20" max="21" width="2.28515625" style="13" customWidth="1"/>
    <col min="22" max="22" width="7.7109375" style="13" customWidth="1"/>
    <col min="23" max="24" width="2.28515625" style="13" customWidth="1"/>
    <col min="25" max="25" width="7.7109375" style="13" customWidth="1"/>
    <col min="26" max="27" width="2.28515625" style="13" customWidth="1"/>
    <col min="28" max="28" width="7.7109375" style="13" customWidth="1"/>
    <col min="29" max="30" width="2.28515625" style="13" customWidth="1"/>
    <col min="31" max="31" width="7.7109375" style="13" customWidth="1"/>
    <col min="32" max="33" width="2.28515625" style="13" customWidth="1"/>
    <col min="34" max="34" width="7.7109375" style="13" customWidth="1"/>
    <col min="35" max="36" width="2.28515625" style="13" customWidth="1"/>
    <col min="37" max="37" width="7.7109375" style="13" customWidth="1"/>
    <col min="38" max="39" width="2.28515625" style="13" customWidth="1"/>
    <col min="40" max="40" width="7.7109375" style="13" customWidth="1"/>
    <col min="41" max="42" width="2.28515625" style="13" customWidth="1"/>
    <col min="43" max="43" width="7.7109375" style="13" customWidth="1"/>
    <col min="44" max="45" width="2.28515625" style="13" customWidth="1"/>
    <col min="46" max="46" width="7.7109375" style="13" customWidth="1"/>
    <col min="47" max="48" width="2.28515625" style="13" customWidth="1"/>
    <col min="49" max="49" width="7.7109375" style="13" customWidth="1"/>
    <col min="50" max="51" width="2.28515625" style="13" customWidth="1"/>
    <col min="52" max="52" width="7.7109375" style="13" customWidth="1"/>
    <col min="53" max="54" width="2.28515625" style="13" customWidth="1"/>
    <col min="55" max="55" width="7.7109375" style="13" customWidth="1"/>
    <col min="56" max="57" width="2.28515625" style="13" customWidth="1"/>
    <col min="58" max="58" width="7.7109375" style="13" customWidth="1"/>
    <col min="59" max="60" width="2.28515625" style="13" customWidth="1"/>
    <col min="61" max="61" width="7.7109375" style="13" customWidth="1"/>
    <col min="62" max="63" width="2.28515625" style="13" customWidth="1"/>
    <col min="64" max="64" width="7.7109375" style="13" customWidth="1"/>
    <col min="65" max="66" width="2.28515625" style="13" customWidth="1"/>
    <col min="67" max="67" width="7.7109375" style="13" customWidth="1"/>
    <col min="68" max="69" width="2.28515625" style="13" customWidth="1"/>
    <col min="70" max="70" width="7.7109375" style="13" customWidth="1"/>
    <col min="71" max="72" width="2.285156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x14ac:dyDescent="0.2">
      <c r="A3" s="55"/>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row>
    <row r="4" spans="1:72" ht="15.75" x14ac:dyDescent="0.25">
      <c r="A4" s="63" t="s">
        <v>845</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row>
    <row r="5" spans="1:72"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6.7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231"/>
      <c r="BS8" s="231"/>
      <c r="BT8" s="231"/>
    </row>
    <row r="9" spans="1:72" ht="46.5"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36"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98.25" customHeight="1" thickBot="1" x14ac:dyDescent="0.25">
      <c r="A12" s="11" t="s">
        <v>730</v>
      </c>
      <c r="B12" s="11" t="s">
        <v>731</v>
      </c>
      <c r="C12" s="11" t="s">
        <v>135</v>
      </c>
      <c r="D12" s="11" t="s">
        <v>520</v>
      </c>
      <c r="E12" s="20" t="s">
        <v>247</v>
      </c>
      <c r="F12" s="20" t="s">
        <v>247</v>
      </c>
      <c r="G12" s="20">
        <v>1336</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v>0</v>
      </c>
      <c r="BS12" s="11" t="s">
        <v>249</v>
      </c>
      <c r="BT12" s="11" t="s">
        <v>249</v>
      </c>
    </row>
    <row r="13" spans="1:72" ht="84.75" customHeight="1" thickBot="1" x14ac:dyDescent="0.25">
      <c r="A13" s="11" t="s">
        <v>732</v>
      </c>
      <c r="B13" s="11" t="s">
        <v>733</v>
      </c>
      <c r="C13" s="11" t="s">
        <v>135</v>
      </c>
      <c r="D13" s="11" t="s">
        <v>520</v>
      </c>
      <c r="E13" s="20" t="s">
        <v>247</v>
      </c>
      <c r="F13" s="20" t="s">
        <v>251</v>
      </c>
      <c r="G13" s="20">
        <v>65</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39" t="s">
        <v>249</v>
      </c>
      <c r="BT13" s="39" t="s">
        <v>249</v>
      </c>
    </row>
    <row r="14" spans="1:72" ht="13.5" thickBot="1" x14ac:dyDescent="0.25">
      <c r="A14" s="57"/>
      <c r="B14" s="66"/>
      <c r="C14" s="66"/>
      <c r="D14" s="66"/>
      <c r="E14" s="67"/>
      <c r="F14" s="67"/>
      <c r="G14" s="67"/>
      <c r="H14" s="67"/>
      <c r="I14" s="67"/>
      <c r="J14" s="67"/>
      <c r="K14" s="67"/>
      <c r="L14" s="67"/>
      <c r="M14" s="67"/>
      <c r="N14" s="67"/>
      <c r="O14" s="67"/>
      <c r="P14" s="67"/>
      <c r="Q14" s="67"/>
      <c r="R14" s="67"/>
      <c r="S14" s="67"/>
      <c r="T14" s="67"/>
      <c r="U14" s="67"/>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70"/>
      <c r="BT14" s="71"/>
    </row>
    <row r="15" spans="1:72" ht="22.5" customHeight="1" thickBot="1" x14ac:dyDescent="0.25">
      <c r="A15" s="229" t="s">
        <v>63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7"/>
    </row>
    <row r="16" spans="1:72" ht="20.25" customHeight="1" x14ac:dyDescent="0.2">
      <c r="A16" s="228" t="s">
        <v>225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row>
    <row r="17" spans="1:72" ht="22.5" customHeight="1" x14ac:dyDescent="0.2">
      <c r="A17" s="230" t="s">
        <v>240</v>
      </c>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230"/>
      <c r="AZ17" s="230"/>
      <c r="BA17" s="230"/>
      <c r="BB17" s="230"/>
      <c r="BC17" s="230"/>
      <c r="BD17" s="230"/>
      <c r="BE17" s="230"/>
      <c r="BF17" s="230"/>
      <c r="BG17" s="230"/>
      <c r="BH17" s="230"/>
      <c r="BI17" s="230"/>
      <c r="BJ17" s="230"/>
      <c r="BK17" s="230"/>
      <c r="BL17" s="230"/>
      <c r="BM17" s="230"/>
      <c r="BN17" s="230"/>
      <c r="BO17" s="230"/>
      <c r="BP17" s="230"/>
      <c r="BQ17" s="230"/>
      <c r="BR17" s="230"/>
      <c r="BS17" s="230"/>
      <c r="BT17" s="230"/>
    </row>
    <row r="18" spans="1:72" ht="27" customHeight="1" x14ac:dyDescent="0.2">
      <c r="A18" s="230" t="s">
        <v>239</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c r="BF18" s="230"/>
      <c r="BG18" s="230"/>
      <c r="BH18" s="230"/>
      <c r="BI18" s="230"/>
      <c r="BJ18" s="230"/>
      <c r="BK18" s="230"/>
      <c r="BL18" s="230"/>
      <c r="BM18" s="230"/>
      <c r="BN18" s="230"/>
      <c r="BO18" s="230"/>
      <c r="BP18" s="230"/>
      <c r="BQ18" s="230"/>
      <c r="BR18" s="230"/>
      <c r="BS18" s="230"/>
      <c r="BT18" s="230"/>
    </row>
    <row r="20" spans="1:72" x14ac:dyDescent="0.2">
      <c r="A20" s="42" t="s">
        <v>829</v>
      </c>
    </row>
    <row r="21" spans="1:72" x14ac:dyDescent="0.2">
      <c r="A21" s="24" t="s">
        <v>830</v>
      </c>
    </row>
    <row r="22" spans="1:72" x14ac:dyDescent="0.2">
      <c r="A22" s="24" t="s">
        <v>831</v>
      </c>
    </row>
    <row r="23" spans="1:72" x14ac:dyDescent="0.2">
      <c r="A23" s="24" t="s">
        <v>832</v>
      </c>
    </row>
  </sheetData>
  <mergeCells count="60">
    <mergeCell ref="A1:BT1"/>
    <mergeCell ref="A2:BT2"/>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L10:BN10"/>
    <mergeCell ref="BO10:BQ10"/>
    <mergeCell ref="BR10:BT10"/>
    <mergeCell ref="BR7:BT7"/>
    <mergeCell ref="BR8:BT8"/>
    <mergeCell ref="BR9:BT9"/>
    <mergeCell ref="A16:BT16"/>
    <mergeCell ref="A15:BT15"/>
    <mergeCell ref="A17:BT17"/>
    <mergeCell ref="A18:BT18"/>
    <mergeCell ref="AT10:AV10"/>
    <mergeCell ref="AW10:AY10"/>
    <mergeCell ref="AZ10:BB10"/>
    <mergeCell ref="BC10:BE10"/>
    <mergeCell ref="BF10:BH10"/>
    <mergeCell ref="BI10:BK10"/>
    <mergeCell ref="AB10:AD10"/>
    <mergeCell ref="AE10:AG10"/>
    <mergeCell ref="AH10:AJ10"/>
    <mergeCell ref="AK10:AM10"/>
    <mergeCell ref="AN10:AP10"/>
    <mergeCell ref="AQ10:AS10"/>
  </mergeCells>
  <pageMargins left="0.23622047244094491" right="0.23622047244094491" top="0.74803149606299213" bottom="0.74803149606299213" header="0.31496062992125984" footer="0.31496062992125984"/>
  <pageSetup paperSize="9" scale="42" fitToHeight="0" orientation="landscape" cellComments="asDisplayed"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5"/>
  <sheetViews>
    <sheetView topLeftCell="A7" zoomScale="90" zoomScaleNormal="90" workbookViewId="0">
      <selection activeCell="L13" sqref="L13"/>
    </sheetView>
  </sheetViews>
  <sheetFormatPr defaultRowHeight="12.75" x14ac:dyDescent="0.2"/>
  <cols>
    <col min="1" max="1" width="9.140625" style="13"/>
    <col min="2" max="2" width="19.5703125" style="13" customWidth="1"/>
    <col min="3" max="6" width="9.140625" style="13"/>
    <col min="7" max="7" width="8.85546875" style="13" customWidth="1"/>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09" t="s">
        <v>225</v>
      </c>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row>
    <row r="4" spans="1:72" x14ac:dyDescent="0.2">
      <c r="A4" s="55"/>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row>
    <row r="5" spans="1:72" ht="15.75" x14ac:dyDescent="0.25">
      <c r="A5" s="63" t="s">
        <v>844</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row>
    <row r="6" spans="1:72" ht="13.5" thickBot="1" x14ac:dyDescent="0.25"/>
    <row r="7" spans="1:72" s="53" customFormat="1" ht="102.75" customHeight="1" thickBot="1" x14ac:dyDescent="0.25">
      <c r="A7" s="137" t="s">
        <v>1</v>
      </c>
      <c r="B7" s="137" t="s">
        <v>2</v>
      </c>
      <c r="C7" s="137" t="s">
        <v>56</v>
      </c>
      <c r="D7" s="137" t="s">
        <v>57</v>
      </c>
      <c r="E7" s="137" t="s">
        <v>58</v>
      </c>
      <c r="F7" s="137" t="s">
        <v>31</v>
      </c>
      <c r="G7" s="194" t="s">
        <v>6</v>
      </c>
      <c r="H7" s="194"/>
      <c r="I7" s="194"/>
      <c r="J7" s="194" t="s">
        <v>7</v>
      </c>
      <c r="K7" s="194"/>
      <c r="L7" s="194"/>
      <c r="M7" s="194"/>
      <c r="N7" s="194"/>
      <c r="O7" s="194"/>
      <c r="P7" s="194" t="s">
        <v>8</v>
      </c>
      <c r="Q7" s="194"/>
      <c r="R7" s="194"/>
      <c r="S7" s="194"/>
      <c r="T7" s="194"/>
      <c r="U7" s="194"/>
      <c r="V7" s="194" t="s">
        <v>9</v>
      </c>
      <c r="W7" s="194"/>
      <c r="X7" s="194"/>
      <c r="Y7" s="194"/>
      <c r="Z7" s="194"/>
      <c r="AA7" s="194"/>
      <c r="AB7" s="194" t="s">
        <v>10</v>
      </c>
      <c r="AC7" s="194"/>
      <c r="AD7" s="194"/>
      <c r="AE7" s="194"/>
      <c r="AF7" s="194"/>
      <c r="AG7" s="194"/>
      <c r="AH7" s="194" t="s">
        <v>11</v>
      </c>
      <c r="AI7" s="194"/>
      <c r="AJ7" s="194"/>
      <c r="AK7" s="194"/>
      <c r="AL7" s="194"/>
      <c r="AM7" s="194"/>
      <c r="AN7" s="194" t="s">
        <v>12</v>
      </c>
      <c r="AO7" s="194"/>
      <c r="AP7" s="194"/>
      <c r="AQ7" s="194"/>
      <c r="AR7" s="194"/>
      <c r="AS7" s="194"/>
      <c r="AT7" s="194" t="s">
        <v>13</v>
      </c>
      <c r="AU7" s="194"/>
      <c r="AV7" s="194"/>
      <c r="AW7" s="194"/>
      <c r="AX7" s="194"/>
      <c r="AY7" s="194"/>
      <c r="AZ7" s="194" t="s">
        <v>14</v>
      </c>
      <c r="BA7" s="194"/>
      <c r="BB7" s="194"/>
      <c r="BC7" s="194"/>
      <c r="BD7" s="194"/>
      <c r="BE7" s="194"/>
      <c r="BF7" s="194" t="s">
        <v>15</v>
      </c>
      <c r="BG7" s="194"/>
      <c r="BH7" s="194"/>
      <c r="BI7" s="194"/>
      <c r="BJ7" s="194"/>
      <c r="BK7" s="194"/>
      <c r="BL7" s="194" t="s">
        <v>16</v>
      </c>
      <c r="BM7" s="194"/>
      <c r="BN7" s="194"/>
      <c r="BO7" s="194"/>
      <c r="BP7" s="194"/>
      <c r="BQ7" s="194"/>
      <c r="BR7" s="194" t="s">
        <v>59</v>
      </c>
      <c r="BS7" s="194"/>
      <c r="BT7" s="194"/>
    </row>
    <row r="8" spans="1:72" ht="30" customHeight="1" thickBot="1" x14ac:dyDescent="0.25">
      <c r="A8" s="195" t="s">
        <v>18</v>
      </c>
      <c r="B8" s="195" t="s">
        <v>18</v>
      </c>
      <c r="C8" s="195" t="s">
        <v>18</v>
      </c>
      <c r="D8" s="195" t="s">
        <v>18</v>
      </c>
      <c r="E8" s="195" t="s">
        <v>18</v>
      </c>
      <c r="F8" s="195" t="s">
        <v>18</v>
      </c>
      <c r="G8" s="195" t="s">
        <v>35</v>
      </c>
      <c r="H8" s="195"/>
      <c r="I8" s="195"/>
      <c r="J8" s="195" t="s">
        <v>22</v>
      </c>
      <c r="K8" s="195"/>
      <c r="L8" s="195"/>
      <c r="M8" s="195"/>
      <c r="N8" s="195"/>
      <c r="O8" s="195"/>
      <c r="P8" s="195" t="s">
        <v>22</v>
      </c>
      <c r="Q8" s="195"/>
      <c r="R8" s="195"/>
      <c r="S8" s="195"/>
      <c r="T8" s="195"/>
      <c r="U8" s="195"/>
      <c r="V8" s="195" t="s">
        <v>22</v>
      </c>
      <c r="W8" s="195"/>
      <c r="X8" s="195"/>
      <c r="Y8" s="195"/>
      <c r="Z8" s="195"/>
      <c r="AA8" s="195"/>
      <c r="AB8" s="195" t="s">
        <v>22</v>
      </c>
      <c r="AC8" s="195"/>
      <c r="AD8" s="195"/>
      <c r="AE8" s="195"/>
      <c r="AF8" s="195"/>
      <c r="AG8" s="195"/>
      <c r="AH8" s="195" t="s">
        <v>22</v>
      </c>
      <c r="AI8" s="195"/>
      <c r="AJ8" s="195"/>
      <c r="AK8" s="195"/>
      <c r="AL8" s="195"/>
      <c r="AM8" s="195"/>
      <c r="AN8" s="195" t="s">
        <v>22</v>
      </c>
      <c r="AO8" s="195"/>
      <c r="AP8" s="195"/>
      <c r="AQ8" s="195"/>
      <c r="AR8" s="195"/>
      <c r="AS8" s="195"/>
      <c r="AT8" s="195" t="s">
        <v>22</v>
      </c>
      <c r="AU8" s="195"/>
      <c r="AV8" s="195"/>
      <c r="AW8" s="195"/>
      <c r="AX8" s="195"/>
      <c r="AY8" s="195"/>
      <c r="AZ8" s="195" t="s">
        <v>22</v>
      </c>
      <c r="BA8" s="195"/>
      <c r="BB8" s="195"/>
      <c r="BC8" s="195"/>
      <c r="BD8" s="195"/>
      <c r="BE8" s="195"/>
      <c r="BF8" s="195" t="s">
        <v>22</v>
      </c>
      <c r="BG8" s="195"/>
      <c r="BH8" s="195"/>
      <c r="BI8" s="195"/>
      <c r="BJ8" s="195"/>
      <c r="BK8" s="195"/>
      <c r="BL8" s="195" t="s">
        <v>22</v>
      </c>
      <c r="BM8" s="195"/>
      <c r="BN8" s="195"/>
      <c r="BO8" s="195"/>
      <c r="BP8" s="195"/>
      <c r="BQ8" s="195"/>
      <c r="BR8" s="195" t="s">
        <v>36</v>
      </c>
      <c r="BS8" s="195"/>
      <c r="BT8" s="195"/>
    </row>
    <row r="9" spans="1:72" ht="13.5"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231"/>
      <c r="BS9" s="231"/>
      <c r="BT9" s="231"/>
    </row>
    <row r="10" spans="1:72" ht="46.5" customHeight="1" thickBot="1"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t="s">
        <v>60</v>
      </c>
      <c r="BS10" s="195"/>
      <c r="BT10" s="195"/>
    </row>
    <row r="11" spans="1:72" ht="15" customHeight="1" thickBot="1" x14ac:dyDescent="0.25">
      <c r="A11" s="138"/>
      <c r="B11" s="138"/>
      <c r="C11" s="138"/>
      <c r="D11" s="138"/>
      <c r="E11" s="138"/>
      <c r="F11" s="138"/>
      <c r="G11" s="195"/>
      <c r="H11" s="195"/>
      <c r="I11" s="195"/>
      <c r="J11" s="195" t="s">
        <v>61</v>
      </c>
      <c r="K11" s="195"/>
      <c r="L11" s="195"/>
      <c r="M11" s="195" t="s">
        <v>62</v>
      </c>
      <c r="N11" s="195"/>
      <c r="O11" s="195"/>
      <c r="P11" s="195" t="s">
        <v>61</v>
      </c>
      <c r="Q11" s="195"/>
      <c r="R11" s="195"/>
      <c r="S11" s="195" t="s">
        <v>62</v>
      </c>
      <c r="T11" s="195"/>
      <c r="U11" s="195"/>
      <c r="V11" s="195" t="s">
        <v>61</v>
      </c>
      <c r="W11" s="195"/>
      <c r="X11" s="195"/>
      <c r="Y11" s="195" t="s">
        <v>62</v>
      </c>
      <c r="Z11" s="195"/>
      <c r="AA11" s="195"/>
      <c r="AB11" s="195" t="s">
        <v>61</v>
      </c>
      <c r="AC11" s="195"/>
      <c r="AD11" s="195"/>
      <c r="AE11" s="195" t="s">
        <v>62</v>
      </c>
      <c r="AF11" s="195"/>
      <c r="AG11" s="195"/>
      <c r="AH11" s="195" t="s">
        <v>61</v>
      </c>
      <c r="AI11" s="195"/>
      <c r="AJ11" s="195"/>
      <c r="AK11" s="195" t="s">
        <v>62</v>
      </c>
      <c r="AL11" s="195"/>
      <c r="AM11" s="195"/>
      <c r="AN11" s="195" t="s">
        <v>61</v>
      </c>
      <c r="AO11" s="195"/>
      <c r="AP11" s="195"/>
      <c r="AQ11" s="195" t="s">
        <v>62</v>
      </c>
      <c r="AR11" s="195"/>
      <c r="AS11" s="195"/>
      <c r="AT11" s="195" t="s">
        <v>61</v>
      </c>
      <c r="AU11" s="195"/>
      <c r="AV11" s="195"/>
      <c r="AW11" s="195" t="s">
        <v>62</v>
      </c>
      <c r="AX11" s="195"/>
      <c r="AY11" s="195"/>
      <c r="AZ11" s="195" t="s">
        <v>61</v>
      </c>
      <c r="BA11" s="195"/>
      <c r="BB11" s="195"/>
      <c r="BC11" s="195" t="s">
        <v>62</v>
      </c>
      <c r="BD11" s="195"/>
      <c r="BE11" s="195"/>
      <c r="BF11" s="195" t="s">
        <v>61</v>
      </c>
      <c r="BG11" s="195"/>
      <c r="BH11" s="195"/>
      <c r="BI11" s="195" t="s">
        <v>62</v>
      </c>
      <c r="BJ11" s="195"/>
      <c r="BK11" s="195"/>
      <c r="BL11" s="195" t="s">
        <v>61</v>
      </c>
      <c r="BM11" s="195"/>
      <c r="BN11" s="195"/>
      <c r="BO11" s="195" t="s">
        <v>62</v>
      </c>
      <c r="BP11" s="195"/>
      <c r="BQ11" s="195"/>
      <c r="BR11" s="195"/>
      <c r="BS11" s="195"/>
      <c r="BT11" s="195"/>
    </row>
    <row r="12" spans="1:72" ht="29.25" customHeight="1" thickBot="1" x14ac:dyDescent="0.25">
      <c r="A12" s="138"/>
      <c r="B12" s="138"/>
      <c r="C12" s="138"/>
      <c r="D12" s="138"/>
      <c r="E12" s="138"/>
      <c r="F12" s="138"/>
      <c r="G12" s="138" t="s">
        <v>26</v>
      </c>
      <c r="H12" s="138" t="s">
        <v>24</v>
      </c>
      <c r="I12" s="138" t="s">
        <v>25</v>
      </c>
      <c r="J12" s="138" t="s">
        <v>26</v>
      </c>
      <c r="K12" s="142" t="s">
        <v>24</v>
      </c>
      <c r="L12" s="142" t="s">
        <v>25</v>
      </c>
      <c r="M12" s="138" t="s">
        <v>26</v>
      </c>
      <c r="N12" s="143" t="s">
        <v>24</v>
      </c>
      <c r="O12" s="138" t="s">
        <v>25</v>
      </c>
      <c r="P12" s="138" t="s">
        <v>26</v>
      </c>
      <c r="Q12" s="142" t="s">
        <v>24</v>
      </c>
      <c r="R12" s="142" t="s">
        <v>25</v>
      </c>
      <c r="S12" s="138" t="s">
        <v>26</v>
      </c>
      <c r="T12" s="143" t="s">
        <v>24</v>
      </c>
      <c r="U12" s="138" t="s">
        <v>25</v>
      </c>
      <c r="V12" s="138" t="s">
        <v>26</v>
      </c>
      <c r="W12" s="142" t="s">
        <v>24</v>
      </c>
      <c r="X12" s="142" t="s">
        <v>25</v>
      </c>
      <c r="Y12" s="138" t="s">
        <v>26</v>
      </c>
      <c r="Z12" s="143" t="s">
        <v>24</v>
      </c>
      <c r="AA12" s="138" t="s">
        <v>25</v>
      </c>
      <c r="AB12" s="138" t="s">
        <v>26</v>
      </c>
      <c r="AC12" s="142" t="s">
        <v>24</v>
      </c>
      <c r="AD12" s="142" t="s">
        <v>25</v>
      </c>
      <c r="AE12" s="138" t="s">
        <v>26</v>
      </c>
      <c r="AF12" s="143" t="s">
        <v>24</v>
      </c>
      <c r="AG12" s="138" t="s">
        <v>25</v>
      </c>
      <c r="AH12" s="138" t="s">
        <v>26</v>
      </c>
      <c r="AI12" s="142" t="s">
        <v>24</v>
      </c>
      <c r="AJ12" s="142" t="s">
        <v>25</v>
      </c>
      <c r="AK12" s="138" t="s">
        <v>26</v>
      </c>
      <c r="AL12" s="143" t="s">
        <v>24</v>
      </c>
      <c r="AM12" s="138" t="s">
        <v>25</v>
      </c>
      <c r="AN12" s="138" t="s">
        <v>26</v>
      </c>
      <c r="AO12" s="142" t="s">
        <v>24</v>
      </c>
      <c r="AP12" s="142" t="s">
        <v>25</v>
      </c>
      <c r="AQ12" s="138" t="s">
        <v>26</v>
      </c>
      <c r="AR12" s="143" t="s">
        <v>24</v>
      </c>
      <c r="AS12" s="138" t="s">
        <v>25</v>
      </c>
      <c r="AT12" s="138" t="s">
        <v>26</v>
      </c>
      <c r="AU12" s="142" t="s">
        <v>24</v>
      </c>
      <c r="AV12" s="142" t="s">
        <v>25</v>
      </c>
      <c r="AW12" s="138" t="s">
        <v>26</v>
      </c>
      <c r="AX12" s="143" t="s">
        <v>24</v>
      </c>
      <c r="AY12" s="138" t="s">
        <v>25</v>
      </c>
      <c r="AZ12" s="138" t="s">
        <v>26</v>
      </c>
      <c r="BA12" s="142" t="s">
        <v>24</v>
      </c>
      <c r="BB12" s="142" t="s">
        <v>25</v>
      </c>
      <c r="BC12" s="138" t="s">
        <v>26</v>
      </c>
      <c r="BD12" s="143" t="s">
        <v>24</v>
      </c>
      <c r="BE12" s="138" t="s">
        <v>25</v>
      </c>
      <c r="BF12" s="138" t="s">
        <v>26</v>
      </c>
      <c r="BG12" s="142" t="s">
        <v>24</v>
      </c>
      <c r="BH12" s="142" t="s">
        <v>25</v>
      </c>
      <c r="BI12" s="138" t="s">
        <v>26</v>
      </c>
      <c r="BJ12" s="143" t="s">
        <v>24</v>
      </c>
      <c r="BK12" s="138" t="s">
        <v>25</v>
      </c>
      <c r="BL12" s="138" t="s">
        <v>26</v>
      </c>
      <c r="BM12" s="142" t="s">
        <v>24</v>
      </c>
      <c r="BN12" s="142" t="s">
        <v>25</v>
      </c>
      <c r="BO12" s="138" t="s">
        <v>26</v>
      </c>
      <c r="BP12" s="143" t="s">
        <v>24</v>
      </c>
      <c r="BQ12" s="138" t="s">
        <v>25</v>
      </c>
      <c r="BR12" s="138" t="s">
        <v>26</v>
      </c>
      <c r="BS12" s="138" t="s">
        <v>24</v>
      </c>
      <c r="BT12" s="138" t="s">
        <v>25</v>
      </c>
    </row>
    <row r="13" spans="1:72" ht="124.5" customHeight="1" thickBot="1" x14ac:dyDescent="0.25">
      <c r="A13" s="11" t="s">
        <v>734</v>
      </c>
      <c r="B13" s="11" t="s">
        <v>737</v>
      </c>
      <c r="C13" s="11" t="s">
        <v>135</v>
      </c>
      <c r="D13" s="11" t="s">
        <v>520</v>
      </c>
      <c r="E13" s="20" t="s">
        <v>258</v>
      </c>
      <c r="F13" s="20" t="s">
        <v>251</v>
      </c>
      <c r="G13" s="20">
        <v>80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11" t="s">
        <v>249</v>
      </c>
      <c r="BT13" s="11" t="s">
        <v>249</v>
      </c>
    </row>
    <row r="14" spans="1:72" ht="102" customHeight="1" thickBot="1" x14ac:dyDescent="0.25">
      <c r="A14" s="11" t="s">
        <v>735</v>
      </c>
      <c r="B14" s="11" t="s">
        <v>738</v>
      </c>
      <c r="C14" s="11" t="s">
        <v>135</v>
      </c>
      <c r="D14" s="11" t="s">
        <v>520</v>
      </c>
      <c r="E14" s="20" t="s">
        <v>258</v>
      </c>
      <c r="F14" s="20" t="s">
        <v>251</v>
      </c>
      <c r="G14" s="20">
        <v>20</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v>0</v>
      </c>
      <c r="BS14" s="11" t="s">
        <v>249</v>
      </c>
      <c r="BT14" s="11" t="s">
        <v>249</v>
      </c>
    </row>
    <row r="15" spans="1:72" ht="110.25" customHeight="1" thickBot="1" x14ac:dyDescent="0.25">
      <c r="A15" s="11" t="s">
        <v>736</v>
      </c>
      <c r="B15" s="11" t="s">
        <v>739</v>
      </c>
      <c r="C15" s="11" t="s">
        <v>135</v>
      </c>
      <c r="D15" s="11" t="s">
        <v>520</v>
      </c>
      <c r="E15" s="20" t="s">
        <v>247</v>
      </c>
      <c r="F15" s="20" t="s">
        <v>251</v>
      </c>
      <c r="G15" s="20">
        <v>70</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v>0</v>
      </c>
      <c r="BS15" s="39" t="s">
        <v>249</v>
      </c>
      <c r="BT15" s="39" t="s">
        <v>249</v>
      </c>
    </row>
    <row r="16" spans="1:72" ht="13.5" thickBot="1" x14ac:dyDescent="0.25"/>
    <row r="17" spans="1:72" ht="13.5" thickBot="1" x14ac:dyDescent="0.25">
      <c r="A17" s="232" t="s">
        <v>63</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4"/>
    </row>
    <row r="18" spans="1:72" ht="18.75" customHeight="1" x14ac:dyDescent="0.2">
      <c r="A18" s="230" t="s">
        <v>240</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c r="BF18" s="230"/>
      <c r="BG18" s="230"/>
      <c r="BH18" s="230"/>
      <c r="BI18" s="230"/>
      <c r="BJ18" s="230"/>
      <c r="BK18" s="230"/>
      <c r="BL18" s="230"/>
      <c r="BM18" s="230"/>
      <c r="BN18" s="230"/>
      <c r="BO18" s="230"/>
      <c r="BP18" s="230"/>
      <c r="BQ18" s="230"/>
      <c r="BR18" s="230"/>
      <c r="BS18" s="230"/>
      <c r="BT18" s="230"/>
    </row>
    <row r="19" spans="1:72" ht="20.25" customHeight="1" x14ac:dyDescent="0.2">
      <c r="A19" s="228" t="s">
        <v>225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row>
    <row r="20" spans="1:72" ht="21.75" customHeight="1" x14ac:dyDescent="0.2">
      <c r="A20" s="230" t="s">
        <v>239</v>
      </c>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0"/>
      <c r="BF20" s="230"/>
      <c r="BG20" s="230"/>
      <c r="BH20" s="230"/>
      <c r="BI20" s="230"/>
      <c r="BJ20" s="230"/>
      <c r="BK20" s="230"/>
      <c r="BL20" s="230"/>
      <c r="BM20" s="230"/>
      <c r="BN20" s="230"/>
      <c r="BO20" s="230"/>
      <c r="BP20" s="230"/>
      <c r="BQ20" s="230"/>
      <c r="BR20" s="230"/>
      <c r="BS20" s="230"/>
      <c r="BT20" s="230"/>
    </row>
    <row r="22" spans="1:72" x14ac:dyDescent="0.2">
      <c r="A22" s="42" t="s">
        <v>829</v>
      </c>
    </row>
    <row r="23" spans="1:72" x14ac:dyDescent="0.2">
      <c r="A23" s="24" t="s">
        <v>830</v>
      </c>
    </row>
    <row r="24" spans="1:72" x14ac:dyDescent="0.2">
      <c r="A24" s="24" t="s">
        <v>831</v>
      </c>
    </row>
    <row r="25" spans="1:72" x14ac:dyDescent="0.2">
      <c r="A25" s="24" t="s">
        <v>832</v>
      </c>
    </row>
  </sheetData>
  <mergeCells count="61">
    <mergeCell ref="A1:BT1"/>
    <mergeCell ref="A2:BT2"/>
    <mergeCell ref="A3:BT3"/>
    <mergeCell ref="G7:I7"/>
    <mergeCell ref="J7:O7"/>
    <mergeCell ref="P7:U7"/>
    <mergeCell ref="V7:AA7"/>
    <mergeCell ref="AB7:AG7"/>
    <mergeCell ref="AH7:AM7"/>
    <mergeCell ref="AN7:AS7"/>
    <mergeCell ref="BR7:BT7"/>
    <mergeCell ref="AT7:AY7"/>
    <mergeCell ref="AZ7:BE7"/>
    <mergeCell ref="BF7:BK7"/>
    <mergeCell ref="BL7:BQ7"/>
    <mergeCell ref="A8:A10"/>
    <mergeCell ref="B8:B10"/>
    <mergeCell ref="C8:C10"/>
    <mergeCell ref="D8:D10"/>
    <mergeCell ref="E8:E10"/>
    <mergeCell ref="AZ8:BE10"/>
    <mergeCell ref="BF8:BK10"/>
    <mergeCell ref="BL8:BQ10"/>
    <mergeCell ref="F8:F10"/>
    <mergeCell ref="G8:I10"/>
    <mergeCell ref="J8:O10"/>
    <mergeCell ref="P8:U10"/>
    <mergeCell ref="V8:AA10"/>
    <mergeCell ref="AB8:AG10"/>
    <mergeCell ref="V11:X11"/>
    <mergeCell ref="Y11:AA11"/>
    <mergeCell ref="AH8:AM10"/>
    <mergeCell ref="AN8:AS10"/>
    <mergeCell ref="AT8:AY10"/>
    <mergeCell ref="G11:I11"/>
    <mergeCell ref="J11:L11"/>
    <mergeCell ref="M11:O11"/>
    <mergeCell ref="P11:R11"/>
    <mergeCell ref="S11:U11"/>
    <mergeCell ref="BL11:BN11"/>
    <mergeCell ref="BO11:BQ11"/>
    <mergeCell ref="BR11:BT11"/>
    <mergeCell ref="BR8:BT8"/>
    <mergeCell ref="BR9:BT9"/>
    <mergeCell ref="BR10:BT10"/>
    <mergeCell ref="A19:BT19"/>
    <mergeCell ref="A17:BT17"/>
    <mergeCell ref="A18:BT18"/>
    <mergeCell ref="A20:BT20"/>
    <mergeCell ref="AT11:AV11"/>
    <mergeCell ref="AW11:AY11"/>
    <mergeCell ref="AZ11:BB11"/>
    <mergeCell ref="BC11:BE11"/>
    <mergeCell ref="BF11:BH11"/>
    <mergeCell ref="BI11:BK11"/>
    <mergeCell ref="AB11:AD11"/>
    <mergeCell ref="AE11:AG11"/>
    <mergeCell ref="AH11:AJ11"/>
    <mergeCell ref="AK11:AM11"/>
    <mergeCell ref="AN11:AP11"/>
    <mergeCell ref="AQ11:AS11"/>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7"/>
  <sheetViews>
    <sheetView zoomScale="80" zoomScaleNormal="80" workbookViewId="0">
      <selection activeCell="BZ16" sqref="BZ16"/>
    </sheetView>
  </sheetViews>
  <sheetFormatPr defaultRowHeight="12.75" x14ac:dyDescent="0.2"/>
  <cols>
    <col min="1" max="1" width="9.140625" style="13"/>
    <col min="2" max="2" width="21.85546875" style="13" customWidth="1"/>
    <col min="3" max="6" width="9.140625" style="13"/>
    <col min="7" max="7" width="8.85546875" style="13" customWidth="1"/>
    <col min="8" max="9" width="2.28515625" style="13" customWidth="1"/>
    <col min="10" max="10" width="7.7109375" style="13" customWidth="1"/>
    <col min="11" max="12" width="2.28515625" style="13" customWidth="1"/>
    <col min="13" max="13" width="7.7109375" style="13" customWidth="1"/>
    <col min="14" max="15" width="2.28515625" style="13" customWidth="1"/>
    <col min="16" max="16" width="7.7109375" style="13" customWidth="1"/>
    <col min="17" max="18" width="2.28515625" style="13" customWidth="1"/>
    <col min="19" max="19" width="7.7109375" style="13" customWidth="1"/>
    <col min="20" max="21" width="2.28515625" style="13" customWidth="1"/>
    <col min="22" max="22" width="7.7109375" style="13" customWidth="1"/>
    <col min="23" max="24" width="2.28515625" style="13" customWidth="1"/>
    <col min="25" max="25" width="7.7109375" style="13" customWidth="1"/>
    <col min="26" max="27" width="2.28515625" style="13" customWidth="1"/>
    <col min="28" max="28" width="7.7109375" style="13" customWidth="1"/>
    <col min="29" max="30" width="2.28515625" style="13" customWidth="1"/>
    <col min="31" max="31" width="7.7109375" style="13" customWidth="1"/>
    <col min="32" max="33" width="2.28515625" style="13" customWidth="1"/>
    <col min="34" max="34" width="7.7109375" style="13" customWidth="1"/>
    <col min="35" max="36" width="2.28515625" style="13" customWidth="1"/>
    <col min="37" max="37" width="7.7109375" style="13" customWidth="1"/>
    <col min="38" max="39" width="2.28515625" style="13" customWidth="1"/>
    <col min="40" max="40" width="7.7109375" style="13" customWidth="1"/>
    <col min="41" max="42" width="2.28515625" style="13" customWidth="1"/>
    <col min="43" max="43" width="7.7109375" style="13" customWidth="1"/>
    <col min="44" max="45" width="2.28515625" style="13" customWidth="1"/>
    <col min="46" max="46" width="7.7109375" style="13" customWidth="1"/>
    <col min="47" max="48" width="2.28515625" style="13" customWidth="1"/>
    <col min="49" max="49" width="7.7109375" style="13" customWidth="1"/>
    <col min="50" max="51" width="2.28515625" style="13" customWidth="1"/>
    <col min="52" max="52" width="7.7109375" style="13" customWidth="1"/>
    <col min="53" max="54" width="2.28515625" style="13" customWidth="1"/>
    <col min="55" max="55" width="7.7109375" style="13" customWidth="1"/>
    <col min="56" max="57" width="2.28515625" style="13" customWidth="1"/>
    <col min="58" max="58" width="7.7109375" style="13" customWidth="1"/>
    <col min="59" max="60" width="2.28515625" style="13" customWidth="1"/>
    <col min="61" max="61" width="7.7109375" style="13" customWidth="1"/>
    <col min="62" max="63" width="2.28515625" style="13" customWidth="1"/>
    <col min="64" max="64" width="7.7109375" style="13" customWidth="1"/>
    <col min="65" max="66" width="2.28515625" style="13" customWidth="1"/>
    <col min="67" max="67" width="7.7109375" style="13" customWidth="1"/>
    <col min="68" max="69" width="2.28515625" style="13" customWidth="1"/>
    <col min="70" max="70" width="7.7109375" style="13" customWidth="1"/>
    <col min="71" max="72" width="2.285156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row r="4" spans="1:72" s="29" customFormat="1" x14ac:dyDescent="0.2">
      <c r="A4" s="25"/>
    </row>
    <row r="5" spans="1:72" s="29" customFormat="1" ht="15.75" x14ac:dyDescent="0.25">
      <c r="A5" s="63" t="s">
        <v>843</v>
      </c>
    </row>
    <row r="6" spans="1:72" s="29" customFormat="1" ht="13.5" thickBot="1" x14ac:dyDescent="0.25"/>
    <row r="7" spans="1:72" s="53" customFormat="1" ht="102.75" customHeight="1" thickBot="1" x14ac:dyDescent="0.25">
      <c r="A7" s="137" t="s">
        <v>1</v>
      </c>
      <c r="B7" s="137" t="s">
        <v>2</v>
      </c>
      <c r="C7" s="137" t="s">
        <v>56</v>
      </c>
      <c r="D7" s="137" t="s">
        <v>57</v>
      </c>
      <c r="E7" s="137" t="s">
        <v>58</v>
      </c>
      <c r="F7" s="137" t="s">
        <v>31</v>
      </c>
      <c r="G7" s="194" t="s">
        <v>6</v>
      </c>
      <c r="H7" s="194"/>
      <c r="I7" s="194"/>
      <c r="J7" s="194" t="s">
        <v>7</v>
      </c>
      <c r="K7" s="194"/>
      <c r="L7" s="194"/>
      <c r="M7" s="194"/>
      <c r="N7" s="194"/>
      <c r="O7" s="194"/>
      <c r="P7" s="194" t="s">
        <v>8</v>
      </c>
      <c r="Q7" s="194"/>
      <c r="R7" s="194"/>
      <c r="S7" s="194"/>
      <c r="T7" s="194"/>
      <c r="U7" s="194"/>
      <c r="V7" s="194" t="s">
        <v>9</v>
      </c>
      <c r="W7" s="194"/>
      <c r="X7" s="194"/>
      <c r="Y7" s="194"/>
      <c r="Z7" s="194"/>
      <c r="AA7" s="194"/>
      <c r="AB7" s="194" t="s">
        <v>10</v>
      </c>
      <c r="AC7" s="194"/>
      <c r="AD7" s="194"/>
      <c r="AE7" s="194"/>
      <c r="AF7" s="194"/>
      <c r="AG7" s="194"/>
      <c r="AH7" s="194" t="s">
        <v>11</v>
      </c>
      <c r="AI7" s="194"/>
      <c r="AJ7" s="194"/>
      <c r="AK7" s="194"/>
      <c r="AL7" s="194"/>
      <c r="AM7" s="194"/>
      <c r="AN7" s="194" t="s">
        <v>12</v>
      </c>
      <c r="AO7" s="194"/>
      <c r="AP7" s="194"/>
      <c r="AQ7" s="194"/>
      <c r="AR7" s="194"/>
      <c r="AS7" s="194"/>
      <c r="AT7" s="194" t="s">
        <v>13</v>
      </c>
      <c r="AU7" s="194"/>
      <c r="AV7" s="194"/>
      <c r="AW7" s="194"/>
      <c r="AX7" s="194"/>
      <c r="AY7" s="194"/>
      <c r="AZ7" s="194" t="s">
        <v>14</v>
      </c>
      <c r="BA7" s="194"/>
      <c r="BB7" s="194"/>
      <c r="BC7" s="194"/>
      <c r="BD7" s="194"/>
      <c r="BE7" s="194"/>
      <c r="BF7" s="194" t="s">
        <v>15</v>
      </c>
      <c r="BG7" s="194"/>
      <c r="BH7" s="194"/>
      <c r="BI7" s="194"/>
      <c r="BJ7" s="194"/>
      <c r="BK7" s="194"/>
      <c r="BL7" s="194" t="s">
        <v>16</v>
      </c>
      <c r="BM7" s="194"/>
      <c r="BN7" s="194"/>
      <c r="BO7" s="194"/>
      <c r="BP7" s="194"/>
      <c r="BQ7" s="194"/>
      <c r="BR7" s="194" t="s">
        <v>59</v>
      </c>
      <c r="BS7" s="194"/>
      <c r="BT7" s="194"/>
    </row>
    <row r="8" spans="1:72" ht="40.5" customHeight="1" thickBot="1" x14ac:dyDescent="0.25">
      <c r="A8" s="195" t="s">
        <v>18</v>
      </c>
      <c r="B8" s="195" t="s">
        <v>18</v>
      </c>
      <c r="C8" s="195" t="s">
        <v>18</v>
      </c>
      <c r="D8" s="195" t="s">
        <v>18</v>
      </c>
      <c r="E8" s="195" t="s">
        <v>18</v>
      </c>
      <c r="F8" s="195" t="s">
        <v>18</v>
      </c>
      <c r="G8" s="195" t="s">
        <v>35</v>
      </c>
      <c r="H8" s="195"/>
      <c r="I8" s="195"/>
      <c r="J8" s="195" t="s">
        <v>22</v>
      </c>
      <c r="K8" s="195"/>
      <c r="L8" s="195"/>
      <c r="M8" s="195"/>
      <c r="N8" s="195"/>
      <c r="O8" s="195"/>
      <c r="P8" s="195" t="s">
        <v>22</v>
      </c>
      <c r="Q8" s="195"/>
      <c r="R8" s="195"/>
      <c r="S8" s="195"/>
      <c r="T8" s="195"/>
      <c r="U8" s="195"/>
      <c r="V8" s="195" t="s">
        <v>22</v>
      </c>
      <c r="W8" s="195"/>
      <c r="X8" s="195"/>
      <c r="Y8" s="195"/>
      <c r="Z8" s="195"/>
      <c r="AA8" s="195"/>
      <c r="AB8" s="195" t="s">
        <v>22</v>
      </c>
      <c r="AC8" s="195"/>
      <c r="AD8" s="195"/>
      <c r="AE8" s="195"/>
      <c r="AF8" s="195"/>
      <c r="AG8" s="195"/>
      <c r="AH8" s="195" t="s">
        <v>22</v>
      </c>
      <c r="AI8" s="195"/>
      <c r="AJ8" s="195"/>
      <c r="AK8" s="195"/>
      <c r="AL8" s="195"/>
      <c r="AM8" s="195"/>
      <c r="AN8" s="195" t="s">
        <v>22</v>
      </c>
      <c r="AO8" s="195"/>
      <c r="AP8" s="195"/>
      <c r="AQ8" s="195"/>
      <c r="AR8" s="195"/>
      <c r="AS8" s="195"/>
      <c r="AT8" s="195" t="s">
        <v>22</v>
      </c>
      <c r="AU8" s="195"/>
      <c r="AV8" s="195"/>
      <c r="AW8" s="195"/>
      <c r="AX8" s="195"/>
      <c r="AY8" s="195"/>
      <c r="AZ8" s="195" t="s">
        <v>22</v>
      </c>
      <c r="BA8" s="195"/>
      <c r="BB8" s="195"/>
      <c r="BC8" s="195"/>
      <c r="BD8" s="195"/>
      <c r="BE8" s="195"/>
      <c r="BF8" s="195" t="s">
        <v>22</v>
      </c>
      <c r="BG8" s="195"/>
      <c r="BH8" s="195"/>
      <c r="BI8" s="195"/>
      <c r="BJ8" s="195"/>
      <c r="BK8" s="195"/>
      <c r="BL8" s="195" t="s">
        <v>22</v>
      </c>
      <c r="BM8" s="195"/>
      <c r="BN8" s="195"/>
      <c r="BO8" s="195"/>
      <c r="BP8" s="195"/>
      <c r="BQ8" s="195"/>
      <c r="BR8" s="195" t="s">
        <v>36</v>
      </c>
      <c r="BS8" s="195"/>
      <c r="BT8" s="195"/>
    </row>
    <row r="9" spans="1:72" ht="13.5"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231"/>
      <c r="BS9" s="231"/>
      <c r="BT9" s="231"/>
    </row>
    <row r="10" spans="1:72" ht="53.25" customHeight="1" thickBot="1"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t="s">
        <v>60</v>
      </c>
      <c r="BS10" s="195"/>
      <c r="BT10" s="195"/>
    </row>
    <row r="11" spans="1:72" ht="15" customHeight="1" thickBot="1" x14ac:dyDescent="0.25">
      <c r="A11" s="138"/>
      <c r="B11" s="138"/>
      <c r="C11" s="138"/>
      <c r="D11" s="138"/>
      <c r="E11" s="138"/>
      <c r="F11" s="138"/>
      <c r="G11" s="195"/>
      <c r="H11" s="195"/>
      <c r="I11" s="195"/>
      <c r="J11" s="195" t="s">
        <v>61</v>
      </c>
      <c r="K11" s="195"/>
      <c r="L11" s="195"/>
      <c r="M11" s="195" t="s">
        <v>62</v>
      </c>
      <c r="N11" s="195"/>
      <c r="O11" s="195"/>
      <c r="P11" s="195" t="s">
        <v>61</v>
      </c>
      <c r="Q11" s="195"/>
      <c r="R11" s="195"/>
      <c r="S11" s="195" t="s">
        <v>62</v>
      </c>
      <c r="T11" s="195"/>
      <c r="U11" s="195"/>
      <c r="V11" s="195" t="s">
        <v>61</v>
      </c>
      <c r="W11" s="195"/>
      <c r="X11" s="195"/>
      <c r="Y11" s="195" t="s">
        <v>62</v>
      </c>
      <c r="Z11" s="195"/>
      <c r="AA11" s="195"/>
      <c r="AB11" s="195" t="s">
        <v>61</v>
      </c>
      <c r="AC11" s="195"/>
      <c r="AD11" s="195"/>
      <c r="AE11" s="195" t="s">
        <v>62</v>
      </c>
      <c r="AF11" s="195"/>
      <c r="AG11" s="195"/>
      <c r="AH11" s="195" t="s">
        <v>61</v>
      </c>
      <c r="AI11" s="195"/>
      <c r="AJ11" s="195"/>
      <c r="AK11" s="195" t="s">
        <v>62</v>
      </c>
      <c r="AL11" s="195"/>
      <c r="AM11" s="195"/>
      <c r="AN11" s="195" t="s">
        <v>61</v>
      </c>
      <c r="AO11" s="195"/>
      <c r="AP11" s="195"/>
      <c r="AQ11" s="195" t="s">
        <v>62</v>
      </c>
      <c r="AR11" s="195"/>
      <c r="AS11" s="195"/>
      <c r="AT11" s="195" t="s">
        <v>61</v>
      </c>
      <c r="AU11" s="195"/>
      <c r="AV11" s="195"/>
      <c r="AW11" s="195" t="s">
        <v>62</v>
      </c>
      <c r="AX11" s="195"/>
      <c r="AY11" s="195"/>
      <c r="AZ11" s="195" t="s">
        <v>61</v>
      </c>
      <c r="BA11" s="195"/>
      <c r="BB11" s="195"/>
      <c r="BC11" s="195" t="s">
        <v>62</v>
      </c>
      <c r="BD11" s="195"/>
      <c r="BE11" s="195"/>
      <c r="BF11" s="195" t="s">
        <v>61</v>
      </c>
      <c r="BG11" s="195"/>
      <c r="BH11" s="195"/>
      <c r="BI11" s="195" t="s">
        <v>62</v>
      </c>
      <c r="BJ11" s="195"/>
      <c r="BK11" s="195"/>
      <c r="BL11" s="195" t="s">
        <v>61</v>
      </c>
      <c r="BM11" s="195"/>
      <c r="BN11" s="195"/>
      <c r="BO11" s="195" t="s">
        <v>62</v>
      </c>
      <c r="BP11" s="195"/>
      <c r="BQ11" s="195"/>
      <c r="BR11" s="195"/>
      <c r="BS11" s="195"/>
      <c r="BT11" s="195"/>
    </row>
    <row r="12" spans="1:72" s="164" customFormat="1" ht="15" customHeight="1" thickBot="1" x14ac:dyDescent="0.25">
      <c r="A12" s="161"/>
      <c r="B12" s="161"/>
      <c r="C12" s="161"/>
      <c r="D12" s="161"/>
      <c r="E12" s="161"/>
      <c r="F12" s="161"/>
      <c r="G12" s="161" t="s">
        <v>26</v>
      </c>
      <c r="H12" s="161" t="s">
        <v>24</v>
      </c>
      <c r="I12" s="161" t="s">
        <v>25</v>
      </c>
      <c r="J12" s="161" t="s">
        <v>26</v>
      </c>
      <c r="K12" s="162" t="s">
        <v>24</v>
      </c>
      <c r="L12" s="162" t="s">
        <v>25</v>
      </c>
      <c r="M12" s="161" t="s">
        <v>26</v>
      </c>
      <c r="N12" s="163" t="s">
        <v>24</v>
      </c>
      <c r="O12" s="161" t="s">
        <v>25</v>
      </c>
      <c r="P12" s="161" t="s">
        <v>26</v>
      </c>
      <c r="Q12" s="162" t="s">
        <v>24</v>
      </c>
      <c r="R12" s="162" t="s">
        <v>25</v>
      </c>
      <c r="S12" s="161" t="s">
        <v>26</v>
      </c>
      <c r="T12" s="163" t="s">
        <v>24</v>
      </c>
      <c r="U12" s="161" t="s">
        <v>25</v>
      </c>
      <c r="V12" s="161" t="s">
        <v>26</v>
      </c>
      <c r="W12" s="162" t="s">
        <v>24</v>
      </c>
      <c r="X12" s="162" t="s">
        <v>25</v>
      </c>
      <c r="Y12" s="161" t="s">
        <v>26</v>
      </c>
      <c r="Z12" s="163" t="s">
        <v>24</v>
      </c>
      <c r="AA12" s="161" t="s">
        <v>25</v>
      </c>
      <c r="AB12" s="161" t="s">
        <v>26</v>
      </c>
      <c r="AC12" s="162" t="s">
        <v>24</v>
      </c>
      <c r="AD12" s="162" t="s">
        <v>25</v>
      </c>
      <c r="AE12" s="161" t="s">
        <v>26</v>
      </c>
      <c r="AF12" s="163" t="s">
        <v>24</v>
      </c>
      <c r="AG12" s="161" t="s">
        <v>25</v>
      </c>
      <c r="AH12" s="161" t="s">
        <v>26</v>
      </c>
      <c r="AI12" s="162" t="s">
        <v>24</v>
      </c>
      <c r="AJ12" s="162" t="s">
        <v>25</v>
      </c>
      <c r="AK12" s="161" t="s">
        <v>26</v>
      </c>
      <c r="AL12" s="163" t="s">
        <v>24</v>
      </c>
      <c r="AM12" s="161" t="s">
        <v>25</v>
      </c>
      <c r="AN12" s="161" t="s">
        <v>26</v>
      </c>
      <c r="AO12" s="162" t="s">
        <v>24</v>
      </c>
      <c r="AP12" s="162" t="s">
        <v>25</v>
      </c>
      <c r="AQ12" s="161" t="s">
        <v>26</v>
      </c>
      <c r="AR12" s="163" t="s">
        <v>24</v>
      </c>
      <c r="AS12" s="161" t="s">
        <v>25</v>
      </c>
      <c r="AT12" s="161" t="s">
        <v>26</v>
      </c>
      <c r="AU12" s="162" t="s">
        <v>24</v>
      </c>
      <c r="AV12" s="162" t="s">
        <v>25</v>
      </c>
      <c r="AW12" s="161" t="s">
        <v>26</v>
      </c>
      <c r="AX12" s="163" t="s">
        <v>24</v>
      </c>
      <c r="AY12" s="161" t="s">
        <v>25</v>
      </c>
      <c r="AZ12" s="161" t="s">
        <v>26</v>
      </c>
      <c r="BA12" s="162" t="s">
        <v>24</v>
      </c>
      <c r="BB12" s="162" t="s">
        <v>25</v>
      </c>
      <c r="BC12" s="161" t="s">
        <v>26</v>
      </c>
      <c r="BD12" s="163" t="s">
        <v>24</v>
      </c>
      <c r="BE12" s="161" t="s">
        <v>25</v>
      </c>
      <c r="BF12" s="161" t="s">
        <v>26</v>
      </c>
      <c r="BG12" s="162" t="s">
        <v>24</v>
      </c>
      <c r="BH12" s="162" t="s">
        <v>25</v>
      </c>
      <c r="BI12" s="161" t="s">
        <v>26</v>
      </c>
      <c r="BJ12" s="163" t="s">
        <v>24</v>
      </c>
      <c r="BK12" s="161" t="s">
        <v>25</v>
      </c>
      <c r="BL12" s="161" t="s">
        <v>26</v>
      </c>
      <c r="BM12" s="162" t="s">
        <v>24</v>
      </c>
      <c r="BN12" s="162" t="s">
        <v>25</v>
      </c>
      <c r="BO12" s="161" t="s">
        <v>26</v>
      </c>
      <c r="BP12" s="163" t="s">
        <v>24</v>
      </c>
      <c r="BQ12" s="161" t="s">
        <v>25</v>
      </c>
      <c r="BR12" s="161" t="s">
        <v>26</v>
      </c>
      <c r="BS12" s="161" t="s">
        <v>24</v>
      </c>
      <c r="BT12" s="161" t="s">
        <v>25</v>
      </c>
    </row>
    <row r="13" spans="1:72" ht="105" customHeight="1" thickBot="1" x14ac:dyDescent="0.25">
      <c r="A13" s="14" t="s">
        <v>819</v>
      </c>
      <c r="B13" s="11" t="s">
        <v>820</v>
      </c>
      <c r="C13" s="11" t="s">
        <v>135</v>
      </c>
      <c r="D13" s="11" t="s">
        <v>520</v>
      </c>
      <c r="E13" s="20" t="s">
        <v>258</v>
      </c>
      <c r="F13" s="20" t="s">
        <v>251</v>
      </c>
      <c r="G13" s="20">
        <v>30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11" t="s">
        <v>249</v>
      </c>
      <c r="BT13" s="11" t="s">
        <v>249</v>
      </c>
    </row>
    <row r="14" spans="1:72" ht="105.75" customHeight="1" thickBot="1" x14ac:dyDescent="0.25">
      <c r="A14" s="11" t="s">
        <v>740</v>
      </c>
      <c r="B14" s="11" t="s">
        <v>743</v>
      </c>
      <c r="C14" s="11" t="s">
        <v>135</v>
      </c>
      <c r="D14" s="11" t="s">
        <v>520</v>
      </c>
      <c r="E14" s="20" t="s">
        <v>247</v>
      </c>
      <c r="F14" s="20" t="s">
        <v>251</v>
      </c>
      <c r="G14" s="20">
        <v>60</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v>0</v>
      </c>
      <c r="BS14" s="11" t="s">
        <v>249</v>
      </c>
      <c r="BT14" s="11" t="s">
        <v>249</v>
      </c>
    </row>
    <row r="15" spans="1:72" ht="77.25" customHeight="1" thickBot="1" x14ac:dyDescent="0.25">
      <c r="A15" s="11" t="s">
        <v>741</v>
      </c>
      <c r="B15" s="11" t="s">
        <v>744</v>
      </c>
      <c r="C15" s="11" t="s">
        <v>135</v>
      </c>
      <c r="D15" s="11" t="s">
        <v>520</v>
      </c>
      <c r="E15" s="20" t="s">
        <v>258</v>
      </c>
      <c r="F15" s="20" t="s">
        <v>251</v>
      </c>
      <c r="G15" s="20">
        <v>71</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v>0</v>
      </c>
      <c r="BS15" s="11" t="s">
        <v>249</v>
      </c>
      <c r="BT15" s="11" t="s">
        <v>249</v>
      </c>
    </row>
    <row r="16" spans="1:72" ht="57.75" customHeight="1" thickBot="1" x14ac:dyDescent="0.25">
      <c r="A16" s="11" t="s">
        <v>742</v>
      </c>
      <c r="B16" s="11" t="s">
        <v>745</v>
      </c>
      <c r="C16" s="11" t="s">
        <v>135</v>
      </c>
      <c r="D16" s="11" t="s">
        <v>520</v>
      </c>
      <c r="E16" s="20" t="s">
        <v>258</v>
      </c>
      <c r="F16" s="20" t="s">
        <v>251</v>
      </c>
      <c r="G16" s="20">
        <v>80</v>
      </c>
      <c r="H16" s="20" t="s">
        <v>249</v>
      </c>
      <c r="I16" s="20" t="s">
        <v>249</v>
      </c>
      <c r="J16" s="20">
        <v>0</v>
      </c>
      <c r="K16" s="59" t="s">
        <v>249</v>
      </c>
      <c r="L16" s="59" t="s">
        <v>249</v>
      </c>
      <c r="M16" s="20">
        <v>0</v>
      </c>
      <c r="N16" s="60" t="s">
        <v>249</v>
      </c>
      <c r="O16" s="20" t="s">
        <v>249</v>
      </c>
      <c r="P16" s="20">
        <v>0</v>
      </c>
      <c r="Q16" s="59" t="s">
        <v>249</v>
      </c>
      <c r="R16" s="59" t="s">
        <v>249</v>
      </c>
      <c r="S16" s="20">
        <v>0</v>
      </c>
      <c r="T16" s="60" t="s">
        <v>249</v>
      </c>
      <c r="U16" s="20" t="s">
        <v>249</v>
      </c>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v>0</v>
      </c>
      <c r="BS16" s="39" t="s">
        <v>249</v>
      </c>
      <c r="BT16" s="39" t="s">
        <v>249</v>
      </c>
    </row>
    <row r="17" spans="1:72" ht="13.5" thickBot="1" x14ac:dyDescent="0.25">
      <c r="A17" s="57"/>
      <c r="B17" s="66"/>
      <c r="C17" s="66"/>
      <c r="D17" s="66"/>
      <c r="E17" s="67"/>
      <c r="F17" s="67"/>
      <c r="G17" s="67"/>
      <c r="H17" s="67"/>
      <c r="I17" s="67"/>
      <c r="J17" s="67"/>
      <c r="K17" s="67"/>
      <c r="L17" s="67"/>
      <c r="M17" s="67"/>
      <c r="N17" s="67"/>
      <c r="O17" s="67"/>
      <c r="P17" s="67"/>
      <c r="Q17" s="67"/>
      <c r="R17" s="67"/>
      <c r="S17" s="67"/>
      <c r="T17" s="67"/>
      <c r="U17" s="67"/>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70"/>
      <c r="BT17" s="71"/>
    </row>
    <row r="18" spans="1:72" ht="20.25" customHeight="1" thickBot="1" x14ac:dyDescent="0.25">
      <c r="A18" s="229" t="s">
        <v>63</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7"/>
    </row>
    <row r="19" spans="1:72" ht="17.25" customHeight="1" x14ac:dyDescent="0.2">
      <c r="A19" s="228" t="s">
        <v>225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row>
    <row r="20" spans="1:72" ht="17.25" customHeight="1" x14ac:dyDescent="0.2">
      <c r="A20" s="230" t="s">
        <v>240</v>
      </c>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0"/>
      <c r="BF20" s="230"/>
      <c r="BG20" s="230"/>
      <c r="BH20" s="230"/>
      <c r="BI20" s="230"/>
      <c r="BJ20" s="230"/>
      <c r="BK20" s="230"/>
      <c r="BL20" s="230"/>
      <c r="BM20" s="230"/>
      <c r="BN20" s="230"/>
      <c r="BO20" s="230"/>
      <c r="BP20" s="230"/>
      <c r="BQ20" s="230"/>
      <c r="BR20" s="230"/>
      <c r="BS20" s="230"/>
      <c r="BT20" s="230"/>
    </row>
    <row r="21" spans="1:72" ht="17.25" customHeight="1" x14ac:dyDescent="0.2">
      <c r="A21" s="230" t="s">
        <v>239</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c r="BD21" s="230"/>
      <c r="BE21" s="230"/>
      <c r="BF21" s="230"/>
      <c r="BG21" s="230"/>
      <c r="BH21" s="230"/>
      <c r="BI21" s="230"/>
      <c r="BJ21" s="230"/>
      <c r="BK21" s="230"/>
      <c r="BL21" s="230"/>
      <c r="BM21" s="230"/>
      <c r="BN21" s="230"/>
      <c r="BO21" s="230"/>
      <c r="BP21" s="230"/>
      <c r="BQ21" s="230"/>
      <c r="BR21" s="230"/>
      <c r="BS21" s="230"/>
      <c r="BT21" s="230"/>
    </row>
    <row r="24" spans="1:72" x14ac:dyDescent="0.2">
      <c r="A24" s="42" t="s">
        <v>829</v>
      </c>
    </row>
    <row r="25" spans="1:72" x14ac:dyDescent="0.2">
      <c r="A25" s="24" t="s">
        <v>830</v>
      </c>
    </row>
    <row r="26" spans="1:72" x14ac:dyDescent="0.2">
      <c r="A26" s="24" t="s">
        <v>831</v>
      </c>
    </row>
    <row r="27" spans="1:72" x14ac:dyDescent="0.2">
      <c r="A27" s="24" t="s">
        <v>832</v>
      </c>
    </row>
  </sheetData>
  <mergeCells count="60">
    <mergeCell ref="A1:BT1"/>
    <mergeCell ref="A2:BT2"/>
    <mergeCell ref="A19:BT19"/>
    <mergeCell ref="G7:I7"/>
    <mergeCell ref="J7:O7"/>
    <mergeCell ref="P7:U7"/>
    <mergeCell ref="V7:AA7"/>
    <mergeCell ref="AB7:AG7"/>
    <mergeCell ref="AH7:AM7"/>
    <mergeCell ref="AN7:AS7"/>
    <mergeCell ref="BR7:BT7"/>
    <mergeCell ref="AT7:AY7"/>
    <mergeCell ref="AZ7:BE7"/>
    <mergeCell ref="BF7:BK7"/>
    <mergeCell ref="BL7:BQ7"/>
    <mergeCell ref="A8:A10"/>
    <mergeCell ref="B8:B10"/>
    <mergeCell ref="C8:C10"/>
    <mergeCell ref="D8:D10"/>
    <mergeCell ref="E8:E10"/>
    <mergeCell ref="AZ8:BE10"/>
    <mergeCell ref="BF8:BK10"/>
    <mergeCell ref="BL8:BQ10"/>
    <mergeCell ref="F8:F10"/>
    <mergeCell ref="G8:I10"/>
    <mergeCell ref="J8:O10"/>
    <mergeCell ref="P8:U10"/>
    <mergeCell ref="V8:AA10"/>
    <mergeCell ref="AB8:AG10"/>
    <mergeCell ref="V11:X11"/>
    <mergeCell ref="Y11:AA11"/>
    <mergeCell ref="AH8:AM10"/>
    <mergeCell ref="AN8:AS10"/>
    <mergeCell ref="AT8:AY10"/>
    <mergeCell ref="G11:I11"/>
    <mergeCell ref="J11:L11"/>
    <mergeCell ref="M11:O11"/>
    <mergeCell ref="P11:R11"/>
    <mergeCell ref="S11:U11"/>
    <mergeCell ref="BO11:BQ11"/>
    <mergeCell ref="BR11:BT11"/>
    <mergeCell ref="BR8:BT8"/>
    <mergeCell ref="BR9:BT9"/>
    <mergeCell ref="BR10:BT10"/>
    <mergeCell ref="A18:BT18"/>
    <mergeCell ref="A20:BT20"/>
    <mergeCell ref="A21:BT21"/>
    <mergeCell ref="AT11:AV11"/>
    <mergeCell ref="AW11:AY11"/>
    <mergeCell ref="AZ11:BB11"/>
    <mergeCell ref="BC11:BE11"/>
    <mergeCell ref="BF11:BH11"/>
    <mergeCell ref="BI11:BK11"/>
    <mergeCell ref="AB11:AD11"/>
    <mergeCell ref="AE11:AG11"/>
    <mergeCell ref="AH11:AJ11"/>
    <mergeCell ref="AK11:AM11"/>
    <mergeCell ref="AN11:AP11"/>
    <mergeCell ref="AQ11:AS11"/>
    <mergeCell ref="BL11:BN11"/>
  </mergeCells>
  <pageMargins left="0.23622047244094491" right="0.23622047244094491" top="0.74803149606299213" bottom="0.74803149606299213" header="0.31496062992125984" footer="0.31496062992125984"/>
  <pageSetup paperSize="9" scale="42" fitToHeight="0" orientation="landscape" cellComments="asDisplayed"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4"/>
  <sheetViews>
    <sheetView zoomScale="70" zoomScaleNormal="70" workbookViewId="0">
      <selection activeCell="BY12" sqref="BY12"/>
    </sheetView>
  </sheetViews>
  <sheetFormatPr defaultRowHeight="12.75" x14ac:dyDescent="0.2"/>
  <cols>
    <col min="1" max="1" width="9.140625" style="13"/>
    <col min="2" max="2" width="17.140625" style="13" customWidth="1"/>
    <col min="3" max="7" width="9.140625" style="13"/>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ht="15.75" x14ac:dyDescent="0.25">
      <c r="A4" s="62" t="s">
        <v>848</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row>
    <row r="5" spans="1:72"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5.2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row>
    <row r="9" spans="1:72" ht="60"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88.5" customHeight="1" thickBot="1" x14ac:dyDescent="0.25">
      <c r="A12" s="11" t="s">
        <v>741</v>
      </c>
      <c r="B12" s="11" t="s">
        <v>744</v>
      </c>
      <c r="C12" s="11" t="s">
        <v>135</v>
      </c>
      <c r="D12" s="11" t="s">
        <v>520</v>
      </c>
      <c r="E12" s="20" t="s">
        <v>258</v>
      </c>
      <c r="F12" s="20" t="s">
        <v>251</v>
      </c>
      <c r="G12" s="20">
        <v>60</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v>0</v>
      </c>
      <c r="BS12" s="11" t="s">
        <v>249</v>
      </c>
      <c r="BT12" s="11" t="s">
        <v>249</v>
      </c>
    </row>
    <row r="13" spans="1:72" ht="80.25" customHeight="1" thickBot="1" x14ac:dyDescent="0.25">
      <c r="A13" s="11" t="s">
        <v>746</v>
      </c>
      <c r="B13" s="11" t="s">
        <v>747</v>
      </c>
      <c r="C13" s="11" t="s">
        <v>135</v>
      </c>
      <c r="D13" s="11" t="s">
        <v>520</v>
      </c>
      <c r="E13" s="20" t="s">
        <v>258</v>
      </c>
      <c r="F13" s="20" t="s">
        <v>251</v>
      </c>
      <c r="G13" s="20">
        <v>60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11" t="s">
        <v>249</v>
      </c>
      <c r="BT13" s="11" t="s">
        <v>249</v>
      </c>
    </row>
    <row r="14" spans="1:72" ht="13.5" thickBot="1" x14ac:dyDescent="0.25">
      <c r="A14" s="57"/>
      <c r="B14" s="66"/>
      <c r="C14" s="66"/>
      <c r="D14" s="66"/>
      <c r="E14" s="67"/>
      <c r="F14" s="67"/>
      <c r="G14" s="67"/>
      <c r="H14" s="67"/>
      <c r="I14" s="67"/>
      <c r="J14" s="67"/>
      <c r="K14" s="67"/>
      <c r="L14" s="67"/>
      <c r="M14" s="67"/>
      <c r="N14" s="67"/>
      <c r="O14" s="67"/>
      <c r="P14" s="67"/>
      <c r="Q14" s="67"/>
      <c r="R14" s="67"/>
      <c r="S14" s="67"/>
      <c r="T14" s="67"/>
      <c r="U14" s="67"/>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58"/>
    </row>
    <row r="15" spans="1:72" ht="21.75" customHeight="1" thickBot="1" x14ac:dyDescent="0.25">
      <c r="A15" s="229" t="s">
        <v>63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7"/>
    </row>
    <row r="16" spans="1:72" ht="17.25" customHeight="1" x14ac:dyDescent="0.2">
      <c r="A16" s="228" t="s">
        <v>225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row>
    <row r="17" spans="1:72" ht="18.75" customHeight="1" x14ac:dyDescent="0.2">
      <c r="A17" s="230" t="s">
        <v>240</v>
      </c>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230"/>
      <c r="AZ17" s="230"/>
      <c r="BA17" s="230"/>
      <c r="BB17" s="230"/>
      <c r="BC17" s="230"/>
      <c r="BD17" s="230"/>
      <c r="BE17" s="230"/>
      <c r="BF17" s="230"/>
      <c r="BG17" s="230"/>
      <c r="BH17" s="230"/>
      <c r="BI17" s="230"/>
      <c r="BJ17" s="230"/>
      <c r="BK17" s="230"/>
      <c r="BL17" s="230"/>
      <c r="BM17" s="230"/>
      <c r="BN17" s="230"/>
      <c r="BO17" s="230"/>
      <c r="BP17" s="230"/>
      <c r="BQ17" s="230"/>
      <c r="BR17" s="230"/>
      <c r="BS17" s="230"/>
      <c r="BT17" s="230"/>
    </row>
    <row r="18" spans="1:72" ht="18" customHeight="1" x14ac:dyDescent="0.2">
      <c r="A18" s="230" t="s">
        <v>239</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c r="BF18" s="230"/>
      <c r="BG18" s="230"/>
      <c r="BH18" s="230"/>
      <c r="BI18" s="230"/>
      <c r="BJ18" s="230"/>
      <c r="BK18" s="230"/>
      <c r="BL18" s="230"/>
      <c r="BM18" s="230"/>
      <c r="BN18" s="230"/>
      <c r="BO18" s="230"/>
      <c r="BP18" s="230"/>
      <c r="BQ18" s="230"/>
      <c r="BR18" s="230"/>
      <c r="BS18" s="230"/>
      <c r="BT18" s="230"/>
    </row>
    <row r="21" spans="1:72" x14ac:dyDescent="0.2">
      <c r="A21" s="42" t="s">
        <v>829</v>
      </c>
    </row>
    <row r="22" spans="1:72" x14ac:dyDescent="0.2">
      <c r="A22" s="24" t="s">
        <v>830</v>
      </c>
    </row>
    <row r="23" spans="1:72" x14ac:dyDescent="0.2">
      <c r="A23" s="24" t="s">
        <v>831</v>
      </c>
    </row>
    <row r="24" spans="1:72" x14ac:dyDescent="0.2">
      <c r="A24" s="24" t="s">
        <v>832</v>
      </c>
    </row>
  </sheetData>
  <mergeCells count="60">
    <mergeCell ref="A1:BT1"/>
    <mergeCell ref="A2:BT2"/>
    <mergeCell ref="A16:BT16"/>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15:BT15"/>
    <mergeCell ref="A17:BT17"/>
    <mergeCell ref="A18:BT18"/>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41" fitToHeight="0" orientation="landscape" cellComments="asDisplayed"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6"/>
  <sheetViews>
    <sheetView topLeftCell="G1" zoomScale="60" zoomScaleNormal="60" workbookViewId="0">
      <selection activeCell="BZ15" sqref="BZ15"/>
    </sheetView>
  </sheetViews>
  <sheetFormatPr defaultRowHeight="12.75" x14ac:dyDescent="0.2"/>
  <cols>
    <col min="1" max="1" width="9.140625" style="13"/>
    <col min="2" max="2" width="21.85546875" style="13" customWidth="1"/>
    <col min="3" max="6" width="9.140625" style="13"/>
    <col min="7" max="7" width="7.42578125" style="13" customWidth="1"/>
    <col min="8" max="9" width="9.140625" style="13"/>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ht="15.75" x14ac:dyDescent="0.25">
      <c r="A4" s="62" t="s">
        <v>849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row>
    <row r="5" spans="1:72"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6"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row>
    <row r="9" spans="1:72" ht="57"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92.25" customHeight="1" thickBot="1" x14ac:dyDescent="0.25">
      <c r="A12" s="11" t="s">
        <v>748</v>
      </c>
      <c r="B12" s="11" t="s">
        <v>752</v>
      </c>
      <c r="C12" s="11" t="s">
        <v>135</v>
      </c>
      <c r="D12" s="11" t="s">
        <v>520</v>
      </c>
      <c r="E12" s="20" t="s">
        <v>258</v>
      </c>
      <c r="F12" s="20" t="s">
        <v>251</v>
      </c>
      <c r="G12" s="20">
        <v>31</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v>0</v>
      </c>
      <c r="BS12" s="11" t="s">
        <v>249</v>
      </c>
      <c r="BT12" s="11" t="s">
        <v>249</v>
      </c>
    </row>
    <row r="13" spans="1:72" ht="93" customHeight="1" thickBot="1" x14ac:dyDescent="0.25">
      <c r="A13" s="11" t="s">
        <v>749</v>
      </c>
      <c r="B13" s="11" t="s">
        <v>753</v>
      </c>
      <c r="C13" s="11" t="s">
        <v>135</v>
      </c>
      <c r="D13" s="11" t="s">
        <v>520</v>
      </c>
      <c r="E13" s="20" t="s">
        <v>258</v>
      </c>
      <c r="F13" s="20" t="s">
        <v>251</v>
      </c>
      <c r="G13" s="20">
        <v>25</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11" t="s">
        <v>249</v>
      </c>
      <c r="BT13" s="11" t="s">
        <v>249</v>
      </c>
    </row>
    <row r="14" spans="1:72" ht="102.75" customHeight="1" thickBot="1" x14ac:dyDescent="0.25">
      <c r="A14" s="11" t="s">
        <v>750</v>
      </c>
      <c r="B14" s="11" t="s">
        <v>754</v>
      </c>
      <c r="C14" s="11" t="s">
        <v>135</v>
      </c>
      <c r="D14" s="11" t="s">
        <v>520</v>
      </c>
      <c r="E14" s="20" t="s">
        <v>258</v>
      </c>
      <c r="F14" s="20" t="s">
        <v>251</v>
      </c>
      <c r="G14" s="20">
        <v>15</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v>0</v>
      </c>
      <c r="BS14" s="11" t="s">
        <v>249</v>
      </c>
      <c r="BT14" s="11" t="s">
        <v>249</v>
      </c>
    </row>
    <row r="15" spans="1:72" ht="111" customHeight="1" thickBot="1" x14ac:dyDescent="0.25">
      <c r="A15" s="11" t="s">
        <v>751</v>
      </c>
      <c r="B15" s="11" t="s">
        <v>755</v>
      </c>
      <c r="C15" s="11" t="s">
        <v>135</v>
      </c>
      <c r="D15" s="11" t="s">
        <v>520</v>
      </c>
      <c r="E15" s="20" t="s">
        <v>258</v>
      </c>
      <c r="F15" s="20" t="s">
        <v>251</v>
      </c>
      <c r="G15" s="20">
        <v>23</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v>0</v>
      </c>
      <c r="BS15" s="11" t="s">
        <v>249</v>
      </c>
      <c r="BT15" s="11" t="s">
        <v>249</v>
      </c>
    </row>
    <row r="16" spans="1:72" ht="13.5" thickBot="1" x14ac:dyDescent="0.25">
      <c r="A16" s="57"/>
      <c r="B16" s="66"/>
      <c r="C16" s="66"/>
      <c r="D16" s="66"/>
      <c r="E16" s="67"/>
      <c r="F16" s="67"/>
      <c r="G16" s="67"/>
      <c r="H16" s="67"/>
      <c r="I16" s="67"/>
      <c r="J16" s="67"/>
      <c r="K16" s="67"/>
      <c r="L16" s="67"/>
      <c r="M16" s="67"/>
      <c r="N16" s="67"/>
      <c r="O16" s="67"/>
      <c r="P16" s="67"/>
      <c r="Q16" s="67"/>
      <c r="R16" s="67"/>
      <c r="S16" s="67"/>
      <c r="T16" s="67"/>
      <c r="U16" s="67"/>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58"/>
    </row>
    <row r="17" spans="1:72" ht="13.5" thickBot="1" x14ac:dyDescent="0.25">
      <c r="A17" s="232" t="s">
        <v>63</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4"/>
    </row>
    <row r="18" spans="1:72" x14ac:dyDescent="0.2">
      <c r="A18" s="13" t="s">
        <v>225</v>
      </c>
    </row>
    <row r="19" spans="1:72" x14ac:dyDescent="0.2">
      <c r="A19" s="204" t="s">
        <v>240</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row>
    <row r="20" spans="1:72" x14ac:dyDescent="0.2">
      <c r="A20" s="204" t="s">
        <v>239</v>
      </c>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4"/>
      <c r="BS20" s="204"/>
      <c r="BT20" s="204"/>
    </row>
    <row r="23" spans="1:72" x14ac:dyDescent="0.2">
      <c r="A23" s="42" t="s">
        <v>829</v>
      </c>
    </row>
    <row r="24" spans="1:72" x14ac:dyDescent="0.2">
      <c r="A24" s="24" t="s">
        <v>830</v>
      </c>
    </row>
    <row r="25" spans="1:72" x14ac:dyDescent="0.2">
      <c r="A25" s="24" t="s">
        <v>831</v>
      </c>
    </row>
    <row r="26" spans="1:72" x14ac:dyDescent="0.2">
      <c r="A26" s="24" t="s">
        <v>832</v>
      </c>
    </row>
  </sheetData>
  <mergeCells count="59">
    <mergeCell ref="A1:BT1"/>
    <mergeCell ref="A2:BT2"/>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17:BT17"/>
    <mergeCell ref="A19:BT19"/>
    <mergeCell ref="A20:BT20"/>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39" fitToHeight="0" orientation="landscape" cellComments="asDisplayed"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5"/>
  <sheetViews>
    <sheetView topLeftCell="O5" zoomScale="70" zoomScaleNormal="70" workbookViewId="0">
      <selection activeCell="BB13" sqref="BB13"/>
    </sheetView>
  </sheetViews>
  <sheetFormatPr defaultRowHeight="12.75" x14ac:dyDescent="0.2"/>
  <cols>
    <col min="1" max="1" width="9.140625" style="13"/>
    <col min="2" max="2" width="19.85546875" style="13" customWidth="1"/>
    <col min="3" max="6" width="9.140625" style="13"/>
    <col min="7" max="7" width="7.7109375" style="13" customWidth="1"/>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s="29" customFormat="1" ht="15.75" x14ac:dyDescent="0.25">
      <c r="A4" s="62" t="s">
        <v>850</v>
      </c>
    </row>
    <row r="5" spans="1:72"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6.7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2" customHeight="1"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231"/>
      <c r="BS8" s="231"/>
      <c r="BT8" s="231"/>
    </row>
    <row r="9" spans="1:72" ht="47.25"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88.5" customHeight="1" thickBot="1" x14ac:dyDescent="0.25">
      <c r="A12" s="11" t="s">
        <v>756</v>
      </c>
      <c r="B12" s="11" t="s">
        <v>761</v>
      </c>
      <c r="C12" s="11" t="s">
        <v>135</v>
      </c>
      <c r="D12" s="11" t="s">
        <v>520</v>
      </c>
      <c r="E12" s="20" t="s">
        <v>247</v>
      </c>
      <c r="F12" s="20" t="s">
        <v>247</v>
      </c>
      <c r="G12" s="20">
        <v>70</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v>0</v>
      </c>
      <c r="BS12" s="11" t="s">
        <v>249</v>
      </c>
      <c r="BT12" s="11" t="s">
        <v>249</v>
      </c>
    </row>
    <row r="13" spans="1:72" ht="90" customHeight="1" thickBot="1" x14ac:dyDescent="0.25">
      <c r="A13" s="11" t="s">
        <v>757</v>
      </c>
      <c r="B13" s="11" t="s">
        <v>760</v>
      </c>
      <c r="C13" s="11" t="s">
        <v>135</v>
      </c>
      <c r="D13" s="11" t="s">
        <v>520</v>
      </c>
      <c r="E13" s="20" t="s">
        <v>247</v>
      </c>
      <c r="F13" s="20" t="s">
        <v>247</v>
      </c>
      <c r="G13" s="20">
        <v>30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v>0</v>
      </c>
      <c r="BS13" s="11" t="s">
        <v>249</v>
      </c>
      <c r="BT13" s="11" t="s">
        <v>249</v>
      </c>
    </row>
    <row r="14" spans="1:72" ht="195" customHeight="1" thickBot="1" x14ac:dyDescent="0.25">
      <c r="A14" s="11" t="s">
        <v>758</v>
      </c>
      <c r="B14" s="11" t="s">
        <v>759</v>
      </c>
      <c r="C14" s="11" t="s">
        <v>135</v>
      </c>
      <c r="D14" s="11" t="s">
        <v>520</v>
      </c>
      <c r="E14" s="20" t="s">
        <v>258</v>
      </c>
      <c r="F14" s="20" t="s">
        <v>251</v>
      </c>
      <c r="G14" s="20">
        <v>30</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v>0</v>
      </c>
      <c r="BS14" s="11" t="s">
        <v>249</v>
      </c>
      <c r="BT14" s="11" t="s">
        <v>249</v>
      </c>
    </row>
    <row r="15" spans="1:72" ht="13.5" thickBot="1" x14ac:dyDescent="0.25">
      <c r="A15" s="57"/>
      <c r="B15" s="66"/>
      <c r="C15" s="66"/>
      <c r="D15" s="66"/>
      <c r="E15" s="67"/>
      <c r="F15" s="67"/>
      <c r="G15" s="67"/>
      <c r="H15" s="67"/>
      <c r="I15" s="67"/>
      <c r="J15" s="67"/>
      <c r="K15" s="67"/>
      <c r="L15" s="67"/>
      <c r="M15" s="67"/>
      <c r="N15" s="67"/>
      <c r="O15" s="67"/>
      <c r="P15" s="67"/>
      <c r="Q15" s="67"/>
      <c r="R15" s="67"/>
      <c r="S15" s="67"/>
      <c r="T15" s="67"/>
      <c r="U15" s="67"/>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58"/>
    </row>
    <row r="16" spans="1:72" ht="13.5" thickBot="1" x14ac:dyDescent="0.25">
      <c r="A16" s="232" t="s">
        <v>63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4"/>
    </row>
    <row r="17" spans="1:72" x14ac:dyDescent="0.2">
      <c r="A17" s="209" t="s">
        <v>225</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row>
    <row r="18" spans="1:72" x14ac:dyDescent="0.2">
      <c r="A18" s="204" t="s">
        <v>240</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row>
    <row r="19" spans="1:72" x14ac:dyDescent="0.2">
      <c r="A19" s="204" t="s">
        <v>239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row>
    <row r="22" spans="1:72" x14ac:dyDescent="0.2">
      <c r="A22" s="42" t="s">
        <v>829</v>
      </c>
    </row>
    <row r="23" spans="1:72" x14ac:dyDescent="0.2">
      <c r="A23" s="24" t="s">
        <v>830</v>
      </c>
    </row>
    <row r="24" spans="1:72" x14ac:dyDescent="0.2">
      <c r="A24" s="24" t="s">
        <v>831</v>
      </c>
    </row>
    <row r="25" spans="1:72" x14ac:dyDescent="0.2">
      <c r="A25" s="24" t="s">
        <v>832</v>
      </c>
    </row>
  </sheetData>
  <mergeCells count="60">
    <mergeCell ref="A1:BT1"/>
    <mergeCell ref="A2:BT2"/>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L10:BN10"/>
    <mergeCell ref="BO10:BQ10"/>
    <mergeCell ref="BR10:BT10"/>
    <mergeCell ref="BR7:BT7"/>
    <mergeCell ref="BR8:BT8"/>
    <mergeCell ref="BR9:BT9"/>
    <mergeCell ref="A17:BT17"/>
    <mergeCell ref="A16:BT16"/>
    <mergeCell ref="A18:BT18"/>
    <mergeCell ref="A19:BT19"/>
    <mergeCell ref="AT10:AV10"/>
    <mergeCell ref="AW10:AY10"/>
    <mergeCell ref="AZ10:BB10"/>
    <mergeCell ref="BC10:BE10"/>
    <mergeCell ref="BF10:BH10"/>
    <mergeCell ref="BI10:BK10"/>
    <mergeCell ref="AB10:AD10"/>
    <mergeCell ref="AE10:AG10"/>
    <mergeCell ref="AH10:AJ10"/>
    <mergeCell ref="AK10:AM10"/>
    <mergeCell ref="AN10:AP10"/>
    <mergeCell ref="AQ10:AS10"/>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5"/>
  <sheetViews>
    <sheetView topLeftCell="G1" zoomScale="60" zoomScaleNormal="60" workbookViewId="0">
      <selection activeCell="BY17" sqref="BY17"/>
    </sheetView>
  </sheetViews>
  <sheetFormatPr defaultRowHeight="12.75" x14ac:dyDescent="0.2"/>
  <cols>
    <col min="1" max="1" width="9.140625" style="13"/>
    <col min="2" max="2" width="22.140625" style="13" customWidth="1"/>
    <col min="3" max="6" width="9.140625" style="13"/>
    <col min="7" max="7" width="9.42578125" style="13" customWidth="1"/>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s="29" customFormat="1" ht="15.75" x14ac:dyDescent="0.25">
      <c r="A4" s="62" t="s">
        <v>851</v>
      </c>
    </row>
    <row r="5" spans="1:72" s="29" customFormat="1"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28.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row>
    <row r="9" spans="1:72" ht="50.25"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109.5" customHeight="1" thickBot="1" x14ac:dyDescent="0.25">
      <c r="A12" s="11" t="s">
        <v>750</v>
      </c>
      <c r="B12" s="11" t="s">
        <v>754</v>
      </c>
      <c r="C12" s="11" t="s">
        <v>135</v>
      </c>
      <c r="D12" s="11" t="s">
        <v>520</v>
      </c>
      <c r="E12" s="20" t="s">
        <v>258</v>
      </c>
      <c r="F12" s="20" t="s">
        <v>251</v>
      </c>
      <c r="G12" s="20">
        <v>18</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20">
        <v>0</v>
      </c>
      <c r="BS12" s="20" t="s">
        <v>249</v>
      </c>
      <c r="BT12" s="20" t="s">
        <v>249</v>
      </c>
    </row>
    <row r="13" spans="1:72" ht="65.25" customHeight="1" thickBot="1" x14ac:dyDescent="0.25">
      <c r="A13" s="11" t="s">
        <v>762</v>
      </c>
      <c r="B13" s="11" t="s">
        <v>765</v>
      </c>
      <c r="C13" s="11" t="s">
        <v>135</v>
      </c>
      <c r="D13" s="11" t="s">
        <v>520</v>
      </c>
      <c r="E13" s="20" t="s">
        <v>247</v>
      </c>
      <c r="F13" s="20" t="s">
        <v>251</v>
      </c>
      <c r="G13" s="20">
        <v>160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20">
        <v>0</v>
      </c>
      <c r="BS13" s="20" t="s">
        <v>249</v>
      </c>
      <c r="BT13" s="20" t="s">
        <v>249</v>
      </c>
    </row>
    <row r="14" spans="1:72" ht="66" customHeight="1" thickBot="1" x14ac:dyDescent="0.25">
      <c r="A14" s="11" t="s">
        <v>763</v>
      </c>
      <c r="B14" s="11" t="s">
        <v>764</v>
      </c>
      <c r="C14" s="11" t="s">
        <v>135</v>
      </c>
      <c r="D14" s="11" t="s">
        <v>520</v>
      </c>
      <c r="E14" s="20" t="s">
        <v>247</v>
      </c>
      <c r="F14" s="20" t="s">
        <v>251</v>
      </c>
      <c r="G14" s="20">
        <v>75</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20">
        <v>0</v>
      </c>
      <c r="BS14" s="20" t="s">
        <v>249</v>
      </c>
      <c r="BT14" s="20" t="s">
        <v>249</v>
      </c>
    </row>
    <row r="15" spans="1:72" ht="13.5" thickBot="1" x14ac:dyDescent="0.25">
      <c r="A15" s="57"/>
      <c r="B15" s="66"/>
      <c r="C15" s="66"/>
      <c r="D15" s="66"/>
      <c r="E15" s="67"/>
      <c r="F15" s="67"/>
      <c r="G15" s="67"/>
      <c r="H15" s="67"/>
      <c r="I15" s="67"/>
      <c r="J15" s="67"/>
      <c r="K15" s="67"/>
      <c r="L15" s="67"/>
      <c r="M15" s="67"/>
      <c r="N15" s="67"/>
      <c r="O15" s="67"/>
      <c r="P15" s="67"/>
      <c r="Q15" s="67"/>
      <c r="R15" s="67"/>
      <c r="S15" s="67"/>
      <c r="T15" s="67"/>
      <c r="U15" s="67"/>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58"/>
    </row>
    <row r="16" spans="1:72" ht="13.5" thickBot="1" x14ac:dyDescent="0.25">
      <c r="A16" s="232" t="s">
        <v>63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4"/>
    </row>
    <row r="17" spans="1:72" x14ac:dyDescent="0.2">
      <c r="A17" s="209" t="s">
        <v>225</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row>
    <row r="18" spans="1:72" x14ac:dyDescent="0.2">
      <c r="A18" s="204" t="s">
        <v>240</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row>
    <row r="19" spans="1:72" x14ac:dyDescent="0.2">
      <c r="A19" s="204" t="s">
        <v>239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row>
    <row r="22" spans="1:72" x14ac:dyDescent="0.2">
      <c r="A22" s="42" t="s">
        <v>829</v>
      </c>
    </row>
    <row r="23" spans="1:72" x14ac:dyDescent="0.2">
      <c r="A23" s="24" t="s">
        <v>830</v>
      </c>
    </row>
    <row r="24" spans="1:72" x14ac:dyDescent="0.2">
      <c r="A24" s="24" t="s">
        <v>831</v>
      </c>
    </row>
    <row r="25" spans="1:72" x14ac:dyDescent="0.2">
      <c r="A25" s="24" t="s">
        <v>832</v>
      </c>
    </row>
  </sheetData>
  <mergeCells count="60">
    <mergeCell ref="A1:BT1"/>
    <mergeCell ref="A2:BT2"/>
    <mergeCell ref="A17:BT17"/>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16:BT16"/>
    <mergeCell ref="A18:BT18"/>
    <mergeCell ref="A19:BT19"/>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9"/>
  <sheetViews>
    <sheetView topLeftCell="A10" zoomScale="70" zoomScaleNormal="70" workbookViewId="0">
      <selection activeCell="AK15" sqref="AK15"/>
    </sheetView>
  </sheetViews>
  <sheetFormatPr defaultRowHeight="12.75" x14ac:dyDescent="0.2"/>
  <cols>
    <col min="1" max="1" width="9.140625" style="13"/>
    <col min="2" max="2" width="17.42578125" style="13" customWidth="1"/>
    <col min="3" max="6" width="9.140625" style="13"/>
    <col min="7" max="7" width="9" style="13" customWidth="1"/>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46" customWidth="1"/>
    <col min="71" max="72" width="2.5703125" style="46"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c r="BR3" s="46"/>
      <c r="BS3" s="46"/>
      <c r="BT3" s="46"/>
    </row>
    <row r="4" spans="1:72" s="29" customFormat="1" ht="15.75" x14ac:dyDescent="0.25">
      <c r="A4" s="62" t="s">
        <v>852</v>
      </c>
      <c r="BR4" s="46"/>
      <c r="BS4" s="46"/>
      <c r="BT4" s="46"/>
    </row>
    <row r="5" spans="1:72"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3"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row>
    <row r="9" spans="1:72" ht="45"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83.25" customHeight="1" thickBot="1" x14ac:dyDescent="0.25">
      <c r="A12" s="11" t="s">
        <v>766</v>
      </c>
      <c r="B12" s="11" t="s">
        <v>776</v>
      </c>
      <c r="C12" s="11" t="s">
        <v>135</v>
      </c>
      <c r="D12" s="11" t="s">
        <v>520</v>
      </c>
      <c r="E12" s="20" t="s">
        <v>258</v>
      </c>
      <c r="F12" s="20" t="s">
        <v>251</v>
      </c>
      <c r="G12" s="20">
        <v>92</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57"/>
      <c r="X12" s="57"/>
      <c r="Y12" s="11"/>
      <c r="Z12" s="58"/>
      <c r="AA12" s="11"/>
      <c r="AB12" s="11"/>
      <c r="AC12" s="57"/>
      <c r="AD12" s="57"/>
      <c r="AE12" s="11"/>
      <c r="AF12" s="58"/>
      <c r="AG12" s="11"/>
      <c r="AH12" s="11"/>
      <c r="AI12" s="57"/>
      <c r="AJ12" s="57"/>
      <c r="AK12" s="11"/>
      <c r="AL12" s="58"/>
      <c r="AM12" s="11"/>
      <c r="AN12" s="11"/>
      <c r="AO12" s="57"/>
      <c r="AP12" s="57"/>
      <c r="AQ12" s="11"/>
      <c r="AR12" s="58"/>
      <c r="AS12" s="11"/>
      <c r="AT12" s="11"/>
      <c r="AU12" s="57"/>
      <c r="AV12" s="57"/>
      <c r="AW12" s="11"/>
      <c r="AX12" s="58"/>
      <c r="AY12" s="11"/>
      <c r="AZ12" s="11"/>
      <c r="BA12" s="57"/>
      <c r="BB12" s="57"/>
      <c r="BC12" s="11"/>
      <c r="BD12" s="58"/>
      <c r="BE12" s="11"/>
      <c r="BF12" s="11"/>
      <c r="BG12" s="57"/>
      <c r="BH12" s="57"/>
      <c r="BI12" s="11"/>
      <c r="BJ12" s="58"/>
      <c r="BK12" s="11"/>
      <c r="BL12" s="11"/>
      <c r="BM12" s="57"/>
      <c r="BN12" s="57"/>
      <c r="BO12" s="11"/>
      <c r="BP12" s="58"/>
      <c r="BQ12" s="11"/>
      <c r="BR12" s="20">
        <v>0</v>
      </c>
      <c r="BS12" s="20" t="s">
        <v>249</v>
      </c>
      <c r="BT12" s="20" t="s">
        <v>249</v>
      </c>
    </row>
    <row r="13" spans="1:72" ht="95.25" customHeight="1" thickBot="1" x14ac:dyDescent="0.25">
      <c r="A13" s="11" t="s">
        <v>767</v>
      </c>
      <c r="B13" s="11" t="s">
        <v>778</v>
      </c>
      <c r="C13" s="11" t="s">
        <v>135</v>
      </c>
      <c r="D13" s="11" t="s">
        <v>520</v>
      </c>
      <c r="E13" s="20" t="s">
        <v>247</v>
      </c>
      <c r="F13" s="20" t="s">
        <v>251</v>
      </c>
      <c r="G13" s="20">
        <v>70</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57"/>
      <c r="X13" s="57"/>
      <c r="Y13" s="11"/>
      <c r="Z13" s="58"/>
      <c r="AA13" s="11"/>
      <c r="AB13" s="11"/>
      <c r="AC13" s="57"/>
      <c r="AD13" s="57"/>
      <c r="AE13" s="11"/>
      <c r="AF13" s="58"/>
      <c r="AG13" s="11"/>
      <c r="AH13" s="11"/>
      <c r="AI13" s="57"/>
      <c r="AJ13" s="57"/>
      <c r="AK13" s="11"/>
      <c r="AL13" s="58"/>
      <c r="AM13" s="11"/>
      <c r="AN13" s="11"/>
      <c r="AO13" s="57"/>
      <c r="AP13" s="57"/>
      <c r="AQ13" s="11"/>
      <c r="AR13" s="58"/>
      <c r="AS13" s="11"/>
      <c r="AT13" s="11"/>
      <c r="AU13" s="57"/>
      <c r="AV13" s="57"/>
      <c r="AW13" s="11"/>
      <c r="AX13" s="58"/>
      <c r="AY13" s="11"/>
      <c r="AZ13" s="11"/>
      <c r="BA13" s="57"/>
      <c r="BB13" s="57"/>
      <c r="BC13" s="11"/>
      <c r="BD13" s="58"/>
      <c r="BE13" s="11"/>
      <c r="BF13" s="11"/>
      <c r="BG13" s="57"/>
      <c r="BH13" s="57"/>
      <c r="BI13" s="11"/>
      <c r="BJ13" s="58"/>
      <c r="BK13" s="11"/>
      <c r="BL13" s="11"/>
      <c r="BM13" s="57"/>
      <c r="BN13" s="57"/>
      <c r="BO13" s="11"/>
      <c r="BP13" s="58"/>
      <c r="BQ13" s="11"/>
      <c r="BR13" s="20">
        <v>0</v>
      </c>
      <c r="BS13" s="20" t="s">
        <v>249</v>
      </c>
      <c r="BT13" s="20" t="s">
        <v>249</v>
      </c>
    </row>
    <row r="14" spans="1:72" ht="87" customHeight="1" thickBot="1" x14ac:dyDescent="0.25">
      <c r="A14" s="11" t="s">
        <v>768</v>
      </c>
      <c r="B14" s="11" t="s">
        <v>777</v>
      </c>
      <c r="C14" s="11" t="s">
        <v>135</v>
      </c>
      <c r="D14" s="11" t="s">
        <v>520</v>
      </c>
      <c r="E14" s="20" t="s">
        <v>258</v>
      </c>
      <c r="F14" s="20" t="s">
        <v>251</v>
      </c>
      <c r="G14" s="20">
        <v>85</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57"/>
      <c r="X14" s="57"/>
      <c r="Y14" s="11"/>
      <c r="Z14" s="58"/>
      <c r="AA14" s="11"/>
      <c r="AB14" s="11"/>
      <c r="AC14" s="57"/>
      <c r="AD14" s="57"/>
      <c r="AE14" s="11"/>
      <c r="AF14" s="58"/>
      <c r="AG14" s="11"/>
      <c r="AH14" s="11"/>
      <c r="AI14" s="57"/>
      <c r="AJ14" s="57"/>
      <c r="AK14" s="11"/>
      <c r="AL14" s="58"/>
      <c r="AM14" s="11"/>
      <c r="AN14" s="11"/>
      <c r="AO14" s="57"/>
      <c r="AP14" s="57"/>
      <c r="AQ14" s="11"/>
      <c r="AR14" s="58"/>
      <c r="AS14" s="11"/>
      <c r="AT14" s="11"/>
      <c r="AU14" s="57"/>
      <c r="AV14" s="57"/>
      <c r="AW14" s="11"/>
      <c r="AX14" s="58"/>
      <c r="AY14" s="11"/>
      <c r="AZ14" s="11"/>
      <c r="BA14" s="57"/>
      <c r="BB14" s="57"/>
      <c r="BC14" s="11"/>
      <c r="BD14" s="58"/>
      <c r="BE14" s="11"/>
      <c r="BF14" s="11"/>
      <c r="BG14" s="57"/>
      <c r="BH14" s="57"/>
      <c r="BI14" s="11"/>
      <c r="BJ14" s="58"/>
      <c r="BK14" s="11"/>
      <c r="BL14" s="11"/>
      <c r="BM14" s="57"/>
      <c r="BN14" s="57"/>
      <c r="BO14" s="11"/>
      <c r="BP14" s="58"/>
      <c r="BQ14" s="11"/>
      <c r="BR14" s="20">
        <v>0</v>
      </c>
      <c r="BS14" s="20" t="s">
        <v>249</v>
      </c>
      <c r="BT14" s="20" t="s">
        <v>249</v>
      </c>
    </row>
    <row r="15" spans="1:72" ht="98.25" customHeight="1" thickBot="1" x14ac:dyDescent="0.25">
      <c r="A15" s="11" t="s">
        <v>769</v>
      </c>
      <c r="B15" s="11" t="s">
        <v>776</v>
      </c>
      <c r="C15" s="11" t="s">
        <v>135</v>
      </c>
      <c r="D15" s="11" t="s">
        <v>520</v>
      </c>
      <c r="E15" s="20" t="s">
        <v>258</v>
      </c>
      <c r="F15" s="20" t="s">
        <v>251</v>
      </c>
      <c r="G15" s="20">
        <v>92</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57"/>
      <c r="X15" s="57"/>
      <c r="Y15" s="11"/>
      <c r="Z15" s="58"/>
      <c r="AA15" s="11"/>
      <c r="AB15" s="11"/>
      <c r="AC15" s="57"/>
      <c r="AD15" s="57"/>
      <c r="AE15" s="11"/>
      <c r="AF15" s="58"/>
      <c r="AG15" s="11"/>
      <c r="AH15" s="11"/>
      <c r="AI15" s="57"/>
      <c r="AJ15" s="57"/>
      <c r="AK15" s="11"/>
      <c r="AL15" s="58"/>
      <c r="AM15" s="11"/>
      <c r="AN15" s="11"/>
      <c r="AO15" s="57"/>
      <c r="AP15" s="57"/>
      <c r="AQ15" s="11"/>
      <c r="AR15" s="58"/>
      <c r="AS15" s="11"/>
      <c r="AT15" s="11"/>
      <c r="AU15" s="57"/>
      <c r="AV15" s="57"/>
      <c r="AW15" s="11"/>
      <c r="AX15" s="58"/>
      <c r="AY15" s="11"/>
      <c r="AZ15" s="11"/>
      <c r="BA15" s="57"/>
      <c r="BB15" s="57"/>
      <c r="BC15" s="11"/>
      <c r="BD15" s="58"/>
      <c r="BE15" s="11"/>
      <c r="BF15" s="11"/>
      <c r="BG15" s="57"/>
      <c r="BH15" s="57"/>
      <c r="BI15" s="11"/>
      <c r="BJ15" s="58"/>
      <c r="BK15" s="11"/>
      <c r="BL15" s="11"/>
      <c r="BM15" s="57"/>
      <c r="BN15" s="57"/>
      <c r="BO15" s="11"/>
      <c r="BP15" s="58"/>
      <c r="BQ15" s="11"/>
      <c r="BR15" s="20">
        <v>0</v>
      </c>
      <c r="BS15" s="20" t="s">
        <v>249</v>
      </c>
      <c r="BT15" s="20" t="s">
        <v>249</v>
      </c>
    </row>
    <row r="16" spans="1:72" ht="97.5" customHeight="1" thickBot="1" x14ac:dyDescent="0.25">
      <c r="A16" s="11" t="s">
        <v>770</v>
      </c>
      <c r="B16" s="11" t="s">
        <v>775</v>
      </c>
      <c r="C16" s="11" t="s">
        <v>135</v>
      </c>
      <c r="D16" s="11" t="s">
        <v>520</v>
      </c>
      <c r="E16" s="20" t="s">
        <v>247</v>
      </c>
      <c r="F16" s="20" t="s">
        <v>251</v>
      </c>
      <c r="G16" s="20">
        <v>97</v>
      </c>
      <c r="H16" s="20" t="s">
        <v>249</v>
      </c>
      <c r="I16" s="20" t="s">
        <v>249</v>
      </c>
      <c r="J16" s="20">
        <v>0</v>
      </c>
      <c r="K16" s="59" t="s">
        <v>249</v>
      </c>
      <c r="L16" s="59" t="s">
        <v>249</v>
      </c>
      <c r="M16" s="20">
        <v>0</v>
      </c>
      <c r="N16" s="60" t="s">
        <v>249</v>
      </c>
      <c r="O16" s="20" t="s">
        <v>249</v>
      </c>
      <c r="P16" s="20">
        <v>0</v>
      </c>
      <c r="Q16" s="59" t="s">
        <v>249</v>
      </c>
      <c r="R16" s="59" t="s">
        <v>249</v>
      </c>
      <c r="S16" s="20">
        <v>0</v>
      </c>
      <c r="T16" s="60" t="s">
        <v>249</v>
      </c>
      <c r="U16" s="20" t="s">
        <v>249</v>
      </c>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20">
        <v>0</v>
      </c>
      <c r="BS16" s="20" t="s">
        <v>249</v>
      </c>
      <c r="BT16" s="20" t="s">
        <v>249</v>
      </c>
    </row>
    <row r="17" spans="1:72" ht="96.75" customHeight="1" thickBot="1" x14ac:dyDescent="0.25">
      <c r="A17" s="11" t="s">
        <v>771</v>
      </c>
      <c r="B17" s="11" t="s">
        <v>774</v>
      </c>
      <c r="C17" s="11" t="s">
        <v>135</v>
      </c>
      <c r="D17" s="11" t="s">
        <v>520</v>
      </c>
      <c r="E17" s="20" t="s">
        <v>247</v>
      </c>
      <c r="F17" s="20" t="s">
        <v>251</v>
      </c>
      <c r="G17" s="20">
        <v>97</v>
      </c>
      <c r="H17" s="20" t="s">
        <v>249</v>
      </c>
      <c r="I17" s="20" t="s">
        <v>249</v>
      </c>
      <c r="J17" s="20">
        <v>0</v>
      </c>
      <c r="K17" s="59" t="s">
        <v>249</v>
      </c>
      <c r="L17" s="59" t="s">
        <v>249</v>
      </c>
      <c r="M17" s="20">
        <v>0</v>
      </c>
      <c r="N17" s="60" t="s">
        <v>249</v>
      </c>
      <c r="O17" s="20" t="s">
        <v>249</v>
      </c>
      <c r="P17" s="20">
        <v>0</v>
      </c>
      <c r="Q17" s="59" t="s">
        <v>249</v>
      </c>
      <c r="R17" s="59" t="s">
        <v>249</v>
      </c>
      <c r="S17" s="20">
        <v>0</v>
      </c>
      <c r="T17" s="60" t="s">
        <v>249</v>
      </c>
      <c r="U17" s="20" t="s">
        <v>249</v>
      </c>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20">
        <v>0</v>
      </c>
      <c r="BS17" s="20" t="s">
        <v>249</v>
      </c>
      <c r="BT17" s="20" t="s">
        <v>249</v>
      </c>
    </row>
    <row r="18" spans="1:72" ht="72" customHeight="1" thickBot="1" x14ac:dyDescent="0.25">
      <c r="A18" s="11" t="s">
        <v>772</v>
      </c>
      <c r="B18" s="11" t="s">
        <v>773</v>
      </c>
      <c r="C18" s="11" t="s">
        <v>135</v>
      </c>
      <c r="D18" s="11" t="s">
        <v>520</v>
      </c>
      <c r="E18" s="20" t="s">
        <v>258</v>
      </c>
      <c r="F18" s="20" t="s">
        <v>251</v>
      </c>
      <c r="G18" s="20">
        <v>90</v>
      </c>
      <c r="H18" s="20" t="s">
        <v>249</v>
      </c>
      <c r="I18" s="20" t="s">
        <v>249</v>
      </c>
      <c r="J18" s="20">
        <v>0</v>
      </c>
      <c r="K18" s="59" t="s">
        <v>249</v>
      </c>
      <c r="L18" s="59" t="s">
        <v>249</v>
      </c>
      <c r="M18" s="20">
        <v>0</v>
      </c>
      <c r="N18" s="60" t="s">
        <v>249</v>
      </c>
      <c r="O18" s="20" t="s">
        <v>249</v>
      </c>
      <c r="P18" s="20">
        <v>0</v>
      </c>
      <c r="Q18" s="59" t="s">
        <v>249</v>
      </c>
      <c r="R18" s="59" t="s">
        <v>249</v>
      </c>
      <c r="S18" s="20">
        <v>0</v>
      </c>
      <c r="T18" s="60" t="s">
        <v>249</v>
      </c>
      <c r="U18" s="20" t="s">
        <v>249</v>
      </c>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20">
        <v>0</v>
      </c>
      <c r="BS18" s="20" t="s">
        <v>249</v>
      </c>
      <c r="BT18" s="20" t="s">
        <v>249</v>
      </c>
    </row>
    <row r="19" spans="1:72" ht="13.5" thickBot="1" x14ac:dyDescent="0.25">
      <c r="A19" s="57"/>
      <c r="B19" s="66"/>
      <c r="C19" s="66"/>
      <c r="D19" s="66"/>
      <c r="E19" s="67"/>
      <c r="F19" s="67"/>
      <c r="G19" s="67"/>
      <c r="H19" s="67"/>
      <c r="I19" s="67"/>
      <c r="J19" s="67"/>
      <c r="K19" s="67"/>
      <c r="L19" s="67"/>
      <c r="M19" s="67"/>
      <c r="N19" s="67"/>
      <c r="O19" s="67"/>
      <c r="P19" s="67"/>
      <c r="Q19" s="67"/>
      <c r="R19" s="67"/>
      <c r="S19" s="67"/>
      <c r="T19" s="67"/>
      <c r="U19" s="67"/>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7"/>
      <c r="BS19" s="67"/>
      <c r="BT19" s="60"/>
    </row>
    <row r="20" spans="1:72" ht="13.5" thickBot="1" x14ac:dyDescent="0.25">
      <c r="A20" s="232" t="s">
        <v>63</v>
      </c>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4"/>
    </row>
    <row r="21" spans="1:72" x14ac:dyDescent="0.2">
      <c r="A21" s="209" t="s">
        <v>225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c r="BJ21" s="209"/>
      <c r="BK21" s="209"/>
      <c r="BL21" s="209"/>
      <c r="BM21" s="209"/>
      <c r="BN21" s="209"/>
      <c r="BO21" s="209"/>
      <c r="BP21" s="209"/>
      <c r="BQ21" s="209"/>
      <c r="BR21" s="209"/>
      <c r="BS21" s="209"/>
      <c r="BT21" s="209"/>
    </row>
    <row r="22" spans="1:72" x14ac:dyDescent="0.2">
      <c r="A22" s="204" t="s">
        <v>240</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row>
    <row r="23" spans="1:72" x14ac:dyDescent="0.2">
      <c r="A23" s="204" t="s">
        <v>239</v>
      </c>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4"/>
      <c r="BS23" s="204"/>
      <c r="BT23" s="204"/>
    </row>
    <row r="26" spans="1:72" x14ac:dyDescent="0.2">
      <c r="A26" s="42" t="s">
        <v>829</v>
      </c>
    </row>
    <row r="27" spans="1:72" x14ac:dyDescent="0.2">
      <c r="A27" s="24" t="s">
        <v>830</v>
      </c>
    </row>
    <row r="28" spans="1:72" x14ac:dyDescent="0.2">
      <c r="A28" s="24" t="s">
        <v>831</v>
      </c>
    </row>
    <row r="29" spans="1:72" x14ac:dyDescent="0.2">
      <c r="A29" s="24" t="s">
        <v>832</v>
      </c>
    </row>
  </sheetData>
  <mergeCells count="60">
    <mergeCell ref="A1:BT1"/>
    <mergeCell ref="A2:BT2"/>
    <mergeCell ref="A21:BT21"/>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20:BT20"/>
    <mergeCell ref="A22:BT22"/>
    <mergeCell ref="A23:BT23"/>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41" fitToHeight="0" orientation="landscape" cellComments="asDisplayed"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5"/>
  <sheetViews>
    <sheetView topLeftCell="G1" zoomScale="60" zoomScaleNormal="60" workbookViewId="0">
      <selection activeCell="BY10" sqref="BY10"/>
    </sheetView>
  </sheetViews>
  <sheetFormatPr defaultRowHeight="12.75" x14ac:dyDescent="0.2"/>
  <cols>
    <col min="1" max="1" width="9.140625" style="13"/>
    <col min="2" max="2" width="19" style="13" customWidth="1"/>
    <col min="3" max="6" width="9.140625" style="13"/>
    <col min="7" max="7" width="7.42578125" style="13" customWidth="1"/>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29"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29"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s="29" customFormat="1" ht="15.75" x14ac:dyDescent="0.25">
      <c r="A4" s="62" t="s">
        <v>853</v>
      </c>
    </row>
    <row r="5" spans="1:72" s="29" customFormat="1"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27.7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26.25" customHeight="1"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231"/>
      <c r="BS8" s="231"/>
      <c r="BT8" s="231"/>
    </row>
    <row r="9" spans="1:72" ht="39"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86.25" customHeight="1" thickBot="1" x14ac:dyDescent="0.25">
      <c r="A12" s="11" t="s">
        <v>779</v>
      </c>
      <c r="B12" s="11" t="s">
        <v>784</v>
      </c>
      <c r="C12" s="11" t="s">
        <v>135</v>
      </c>
      <c r="D12" s="11" t="s">
        <v>520</v>
      </c>
      <c r="E12" s="20" t="s">
        <v>258</v>
      </c>
      <c r="F12" s="20" t="s">
        <v>251</v>
      </c>
      <c r="G12" s="20">
        <v>61</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57"/>
      <c r="X12" s="57"/>
      <c r="Y12" s="11"/>
      <c r="Z12" s="58"/>
      <c r="AA12" s="11"/>
      <c r="AB12" s="11"/>
      <c r="AC12" s="57"/>
      <c r="AD12" s="57"/>
      <c r="AE12" s="11"/>
      <c r="AF12" s="58"/>
      <c r="AG12" s="11"/>
      <c r="AH12" s="11"/>
      <c r="AI12" s="57"/>
      <c r="AJ12" s="57"/>
      <c r="AK12" s="11"/>
      <c r="AL12" s="58"/>
      <c r="AM12" s="11"/>
      <c r="AN12" s="11"/>
      <c r="AO12" s="57"/>
      <c r="AP12" s="57"/>
      <c r="AQ12" s="11"/>
      <c r="AR12" s="58"/>
      <c r="AS12" s="11"/>
      <c r="AT12" s="11"/>
      <c r="AU12" s="57"/>
      <c r="AV12" s="57"/>
      <c r="AW12" s="11"/>
      <c r="AX12" s="58"/>
      <c r="AY12" s="11"/>
      <c r="AZ12" s="11"/>
      <c r="BA12" s="57"/>
      <c r="BB12" s="57"/>
      <c r="BC12" s="11"/>
      <c r="BD12" s="58"/>
      <c r="BE12" s="11"/>
      <c r="BF12" s="11"/>
      <c r="BG12" s="57"/>
      <c r="BH12" s="57"/>
      <c r="BI12" s="11"/>
      <c r="BJ12" s="58"/>
      <c r="BK12" s="11"/>
      <c r="BL12" s="11"/>
      <c r="BM12" s="57"/>
      <c r="BN12" s="57"/>
      <c r="BO12" s="11"/>
      <c r="BP12" s="58"/>
      <c r="BQ12" s="11"/>
      <c r="BR12" s="20">
        <v>0</v>
      </c>
      <c r="BS12" s="20" t="s">
        <v>249</v>
      </c>
      <c r="BT12" s="20" t="s">
        <v>249</v>
      </c>
    </row>
    <row r="13" spans="1:72" ht="83.25" customHeight="1" thickBot="1" x14ac:dyDescent="0.25">
      <c r="A13" s="11" t="s">
        <v>780</v>
      </c>
      <c r="B13" s="11" t="s">
        <v>783</v>
      </c>
      <c r="C13" s="11" t="s">
        <v>135</v>
      </c>
      <c r="D13" s="11" t="s">
        <v>520</v>
      </c>
      <c r="E13" s="20" t="s">
        <v>258</v>
      </c>
      <c r="F13" s="20" t="s">
        <v>251</v>
      </c>
      <c r="G13" s="20">
        <v>61</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57"/>
      <c r="X13" s="57"/>
      <c r="Y13" s="11"/>
      <c r="Z13" s="58"/>
      <c r="AA13" s="11"/>
      <c r="AB13" s="11"/>
      <c r="AC13" s="57"/>
      <c r="AD13" s="57"/>
      <c r="AE13" s="11"/>
      <c r="AF13" s="58"/>
      <c r="AG13" s="11"/>
      <c r="AH13" s="11"/>
      <c r="AI13" s="57"/>
      <c r="AJ13" s="57"/>
      <c r="AK13" s="11"/>
      <c r="AL13" s="58"/>
      <c r="AM13" s="11"/>
      <c r="AN13" s="11"/>
      <c r="AO13" s="57"/>
      <c r="AP13" s="57"/>
      <c r="AQ13" s="11"/>
      <c r="AR13" s="58"/>
      <c r="AS13" s="11"/>
      <c r="AT13" s="11"/>
      <c r="AU13" s="57"/>
      <c r="AV13" s="57"/>
      <c r="AW13" s="11"/>
      <c r="AX13" s="58"/>
      <c r="AY13" s="11"/>
      <c r="AZ13" s="11"/>
      <c r="BA13" s="57"/>
      <c r="BB13" s="57"/>
      <c r="BC13" s="11"/>
      <c r="BD13" s="58"/>
      <c r="BE13" s="11"/>
      <c r="BF13" s="11"/>
      <c r="BG13" s="57"/>
      <c r="BH13" s="57"/>
      <c r="BI13" s="11"/>
      <c r="BJ13" s="58"/>
      <c r="BK13" s="11"/>
      <c r="BL13" s="11"/>
      <c r="BM13" s="57"/>
      <c r="BN13" s="57"/>
      <c r="BO13" s="11"/>
      <c r="BP13" s="58"/>
      <c r="BQ13" s="11"/>
      <c r="BR13" s="20">
        <v>0</v>
      </c>
      <c r="BS13" s="20" t="s">
        <v>249</v>
      </c>
      <c r="BT13" s="20" t="s">
        <v>249</v>
      </c>
    </row>
    <row r="14" spans="1:72" ht="90.75" customHeight="1" thickBot="1" x14ac:dyDescent="0.25">
      <c r="A14" s="11" t="s">
        <v>781</v>
      </c>
      <c r="B14" s="11" t="s">
        <v>782</v>
      </c>
      <c r="C14" s="11" t="s">
        <v>135</v>
      </c>
      <c r="D14" s="11" t="s">
        <v>520</v>
      </c>
      <c r="E14" s="20" t="s">
        <v>258</v>
      </c>
      <c r="F14" s="20" t="s">
        <v>251</v>
      </c>
      <c r="G14" s="20">
        <v>61</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57"/>
      <c r="X14" s="57"/>
      <c r="Y14" s="11"/>
      <c r="Z14" s="58"/>
      <c r="AA14" s="11"/>
      <c r="AB14" s="11"/>
      <c r="AC14" s="57"/>
      <c r="AD14" s="57"/>
      <c r="AE14" s="11"/>
      <c r="AF14" s="58"/>
      <c r="AG14" s="11"/>
      <c r="AH14" s="11"/>
      <c r="AI14" s="57"/>
      <c r="AJ14" s="57"/>
      <c r="AK14" s="11"/>
      <c r="AL14" s="58"/>
      <c r="AM14" s="11"/>
      <c r="AN14" s="11"/>
      <c r="AO14" s="57"/>
      <c r="AP14" s="57"/>
      <c r="AQ14" s="11"/>
      <c r="AR14" s="58"/>
      <c r="AS14" s="11"/>
      <c r="AT14" s="11"/>
      <c r="AU14" s="57"/>
      <c r="AV14" s="57"/>
      <c r="AW14" s="11"/>
      <c r="AX14" s="58"/>
      <c r="AY14" s="11"/>
      <c r="AZ14" s="11"/>
      <c r="BA14" s="57"/>
      <c r="BB14" s="57"/>
      <c r="BC14" s="11"/>
      <c r="BD14" s="58"/>
      <c r="BE14" s="11"/>
      <c r="BF14" s="11"/>
      <c r="BG14" s="57"/>
      <c r="BH14" s="57"/>
      <c r="BI14" s="11"/>
      <c r="BJ14" s="58"/>
      <c r="BK14" s="11"/>
      <c r="BL14" s="11"/>
      <c r="BM14" s="57"/>
      <c r="BN14" s="57"/>
      <c r="BO14" s="11"/>
      <c r="BP14" s="58"/>
      <c r="BQ14" s="11"/>
      <c r="BR14" s="20">
        <v>0</v>
      </c>
      <c r="BS14" s="20" t="s">
        <v>249</v>
      </c>
      <c r="BT14" s="20" t="s">
        <v>249</v>
      </c>
    </row>
    <row r="15" spans="1:72" ht="17.25" customHeight="1" x14ac:dyDescent="0.2">
      <c r="A15" s="77"/>
      <c r="B15" s="78"/>
      <c r="C15" s="78"/>
      <c r="D15" s="78"/>
      <c r="E15" s="79"/>
      <c r="F15" s="79"/>
      <c r="G15" s="79"/>
      <c r="H15" s="79"/>
      <c r="I15" s="79"/>
      <c r="J15" s="79"/>
      <c r="K15" s="79"/>
      <c r="L15" s="79"/>
      <c r="M15" s="79"/>
      <c r="N15" s="79"/>
      <c r="O15" s="79"/>
      <c r="P15" s="79"/>
      <c r="Q15" s="79"/>
      <c r="R15" s="79"/>
      <c r="S15" s="79"/>
      <c r="T15" s="79"/>
      <c r="U15" s="79"/>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80"/>
    </row>
    <row r="16" spans="1:72" x14ac:dyDescent="0.2">
      <c r="A16" s="235" t="s">
        <v>63</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row>
    <row r="17" spans="1:72" x14ac:dyDescent="0.2">
      <c r="A17" s="237" t="s">
        <v>225</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row>
    <row r="18" spans="1:72" x14ac:dyDescent="0.2">
      <c r="A18" s="236" t="s">
        <v>240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row>
    <row r="19" spans="1:72" x14ac:dyDescent="0.2">
      <c r="A19" s="236" t="s">
        <v>239</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row>
    <row r="22" spans="1:72" x14ac:dyDescent="0.2">
      <c r="A22" s="42" t="s">
        <v>829</v>
      </c>
    </row>
    <row r="23" spans="1:72" x14ac:dyDescent="0.2">
      <c r="A23" s="24" t="s">
        <v>830</v>
      </c>
    </row>
    <row r="24" spans="1:72" x14ac:dyDescent="0.2">
      <c r="A24" s="24" t="s">
        <v>831</v>
      </c>
    </row>
    <row r="25" spans="1:72" x14ac:dyDescent="0.2">
      <c r="A25" s="24" t="s">
        <v>832</v>
      </c>
    </row>
  </sheetData>
  <mergeCells count="60">
    <mergeCell ref="A1:BT1"/>
    <mergeCell ref="A2:BT2"/>
    <mergeCell ref="A17:BT17"/>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16:BT16"/>
    <mergeCell ref="A18:BT18"/>
    <mergeCell ref="A19:BT19"/>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41" fitToHeight="0" orientation="landscape" cellComments="asDisplayed"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6"/>
  <sheetViews>
    <sheetView zoomScale="70" zoomScaleNormal="70" workbookViewId="0">
      <selection activeCell="A19" sqref="A19:BT19"/>
    </sheetView>
  </sheetViews>
  <sheetFormatPr defaultRowHeight="12.75" x14ac:dyDescent="0.2"/>
  <cols>
    <col min="1" max="1" width="9.140625" style="13"/>
    <col min="2" max="2" width="19" style="13" customWidth="1"/>
    <col min="3" max="7" width="9.140625" style="13"/>
    <col min="8" max="9" width="2.5703125" style="13" customWidth="1"/>
    <col min="10" max="10" width="7.7109375" style="13" customWidth="1"/>
    <col min="11" max="12" width="2.5703125" style="13" customWidth="1"/>
    <col min="13" max="13" width="7.7109375" style="13" customWidth="1"/>
    <col min="14" max="15" width="2.5703125" style="13" customWidth="1"/>
    <col min="16" max="16" width="7.7109375" style="13" customWidth="1"/>
    <col min="17" max="18" width="2.5703125" style="13" customWidth="1"/>
    <col min="19" max="19" width="7.7109375" style="13" customWidth="1"/>
    <col min="20" max="21" width="2.5703125" style="13" customWidth="1"/>
    <col min="22" max="22" width="7.7109375" style="13" customWidth="1"/>
    <col min="23" max="24" width="2.5703125" style="13" customWidth="1"/>
    <col min="25" max="25" width="7.7109375" style="13" customWidth="1"/>
    <col min="26" max="27" width="2.5703125" style="13" customWidth="1"/>
    <col min="28" max="28" width="7.7109375" style="13" customWidth="1"/>
    <col min="29" max="30" width="2.5703125" style="13" customWidth="1"/>
    <col min="31" max="31" width="7.7109375" style="13" customWidth="1"/>
    <col min="32" max="33" width="2.5703125" style="13" customWidth="1"/>
    <col min="34" max="34" width="7.7109375" style="13" customWidth="1"/>
    <col min="35" max="36" width="2.5703125" style="13" customWidth="1"/>
    <col min="37" max="37" width="7.7109375" style="13" customWidth="1"/>
    <col min="38" max="39" width="2.5703125" style="13" customWidth="1"/>
    <col min="40" max="40" width="7.7109375" style="13" customWidth="1"/>
    <col min="41" max="42" width="2.5703125" style="13" customWidth="1"/>
    <col min="43" max="43" width="7.7109375" style="13" customWidth="1"/>
    <col min="44" max="45" width="2.5703125" style="13" customWidth="1"/>
    <col min="46" max="46" width="7.7109375" style="13" customWidth="1"/>
    <col min="47" max="48" width="2.5703125" style="13" customWidth="1"/>
    <col min="49" max="49" width="7.7109375" style="13" customWidth="1"/>
    <col min="50" max="51" width="2.5703125" style="13" customWidth="1"/>
    <col min="52" max="52" width="7.7109375" style="13" customWidth="1"/>
    <col min="53" max="54" width="2.5703125" style="13" customWidth="1"/>
    <col min="55" max="55" width="7.7109375" style="13" customWidth="1"/>
    <col min="56" max="57" width="2.5703125" style="13" customWidth="1"/>
    <col min="58" max="58" width="7.7109375" style="13" customWidth="1"/>
    <col min="59" max="60" width="2.5703125" style="13" customWidth="1"/>
    <col min="61" max="61" width="7.7109375" style="13" customWidth="1"/>
    <col min="62" max="63" width="2.5703125" style="13" customWidth="1"/>
    <col min="64" max="64" width="7.7109375" style="13" customWidth="1"/>
    <col min="65" max="66" width="2.5703125" style="13" customWidth="1"/>
    <col min="67" max="67" width="7.7109375" style="13" customWidth="1"/>
    <col min="68" max="69" width="2.5703125" style="13" customWidth="1"/>
    <col min="70" max="70" width="7.7109375" style="13" customWidth="1"/>
    <col min="71" max="72" width="2.5703125" style="13" customWidth="1"/>
    <col min="73" max="16384" width="9.140625" style="13"/>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29" customFormat="1" x14ac:dyDescent="0.2">
      <c r="A3" s="25"/>
    </row>
    <row r="4" spans="1:72" s="61" customFormat="1" ht="15.75" x14ac:dyDescent="0.25">
      <c r="A4" s="62" t="s">
        <v>854</v>
      </c>
    </row>
    <row r="5" spans="1:72" s="29" customFormat="1" ht="13.5" thickBot="1" x14ac:dyDescent="0.25"/>
    <row r="6" spans="1:72" s="53" customFormat="1" ht="102.75" customHeight="1" thickBot="1" x14ac:dyDescent="0.25">
      <c r="A6" s="137" t="s">
        <v>1</v>
      </c>
      <c r="B6" s="137" t="s">
        <v>2</v>
      </c>
      <c r="C6" s="137" t="s">
        <v>56</v>
      </c>
      <c r="D6" s="137" t="s">
        <v>57</v>
      </c>
      <c r="E6" s="137" t="s">
        <v>58</v>
      </c>
      <c r="F6" s="137" t="s">
        <v>31</v>
      </c>
      <c r="G6" s="194" t="s">
        <v>6</v>
      </c>
      <c r="H6" s="194"/>
      <c r="I6" s="194"/>
      <c r="J6" s="194" t="s">
        <v>7</v>
      </c>
      <c r="K6" s="194"/>
      <c r="L6" s="194"/>
      <c r="M6" s="194"/>
      <c r="N6" s="194"/>
      <c r="O6" s="194"/>
      <c r="P6" s="194" t="s">
        <v>8</v>
      </c>
      <c r="Q6" s="194"/>
      <c r="R6" s="194"/>
      <c r="S6" s="194"/>
      <c r="T6" s="194"/>
      <c r="U6" s="194"/>
      <c r="V6" s="194" t="s">
        <v>9</v>
      </c>
      <c r="W6" s="194"/>
      <c r="X6" s="194"/>
      <c r="Y6" s="194"/>
      <c r="Z6" s="194"/>
      <c r="AA6" s="194"/>
      <c r="AB6" s="194" t="s">
        <v>10</v>
      </c>
      <c r="AC6" s="194"/>
      <c r="AD6" s="194"/>
      <c r="AE6" s="194"/>
      <c r="AF6" s="194"/>
      <c r="AG6" s="194"/>
      <c r="AH6" s="194" t="s">
        <v>11</v>
      </c>
      <c r="AI6" s="194"/>
      <c r="AJ6" s="194"/>
      <c r="AK6" s="194"/>
      <c r="AL6" s="194"/>
      <c r="AM6" s="194"/>
      <c r="AN6" s="194" t="s">
        <v>12</v>
      </c>
      <c r="AO6" s="194"/>
      <c r="AP6" s="194"/>
      <c r="AQ6" s="194"/>
      <c r="AR6" s="194"/>
      <c r="AS6" s="194"/>
      <c r="AT6" s="194" t="s">
        <v>13</v>
      </c>
      <c r="AU6" s="194"/>
      <c r="AV6" s="194"/>
      <c r="AW6" s="194"/>
      <c r="AX6" s="194"/>
      <c r="AY6" s="194"/>
      <c r="AZ6" s="194" t="s">
        <v>14</v>
      </c>
      <c r="BA6" s="194"/>
      <c r="BB6" s="194"/>
      <c r="BC6" s="194"/>
      <c r="BD6" s="194"/>
      <c r="BE6" s="194"/>
      <c r="BF6" s="194" t="s">
        <v>15</v>
      </c>
      <c r="BG6" s="194"/>
      <c r="BH6" s="194"/>
      <c r="BI6" s="194"/>
      <c r="BJ6" s="194"/>
      <c r="BK6" s="194"/>
      <c r="BL6" s="194" t="s">
        <v>16</v>
      </c>
      <c r="BM6" s="194"/>
      <c r="BN6" s="194"/>
      <c r="BO6" s="194"/>
      <c r="BP6" s="194"/>
      <c r="BQ6" s="194"/>
      <c r="BR6" s="194" t="s">
        <v>59</v>
      </c>
      <c r="BS6" s="194"/>
      <c r="BT6" s="194"/>
    </row>
    <row r="7" spans="1:72" ht="36.75" customHeight="1" thickBot="1" x14ac:dyDescent="0.25">
      <c r="A7" s="195" t="s">
        <v>18</v>
      </c>
      <c r="B7" s="195" t="s">
        <v>18</v>
      </c>
      <c r="C7" s="195" t="s">
        <v>18</v>
      </c>
      <c r="D7" s="195" t="s">
        <v>18</v>
      </c>
      <c r="E7" s="195" t="s">
        <v>18</v>
      </c>
      <c r="F7" s="195" t="s">
        <v>18</v>
      </c>
      <c r="G7" s="195" t="s">
        <v>35</v>
      </c>
      <c r="H7" s="195"/>
      <c r="I7" s="195"/>
      <c r="J7" s="195" t="s">
        <v>22</v>
      </c>
      <c r="K7" s="195"/>
      <c r="L7" s="195"/>
      <c r="M7" s="195"/>
      <c r="N7" s="195"/>
      <c r="O7" s="195"/>
      <c r="P7" s="195" t="s">
        <v>22</v>
      </c>
      <c r="Q7" s="195"/>
      <c r="R7" s="195"/>
      <c r="S7" s="195"/>
      <c r="T7" s="195"/>
      <c r="U7" s="195"/>
      <c r="V7" s="195" t="s">
        <v>22</v>
      </c>
      <c r="W7" s="195"/>
      <c r="X7" s="195"/>
      <c r="Y7" s="195"/>
      <c r="Z7" s="195"/>
      <c r="AA7" s="195"/>
      <c r="AB7" s="195" t="s">
        <v>22</v>
      </c>
      <c r="AC7" s="195"/>
      <c r="AD7" s="195"/>
      <c r="AE7" s="195"/>
      <c r="AF7" s="195"/>
      <c r="AG7" s="195"/>
      <c r="AH7" s="195" t="s">
        <v>22</v>
      </c>
      <c r="AI7" s="195"/>
      <c r="AJ7" s="195"/>
      <c r="AK7" s="195"/>
      <c r="AL7" s="195"/>
      <c r="AM7" s="195"/>
      <c r="AN7" s="195" t="s">
        <v>22</v>
      </c>
      <c r="AO7" s="195"/>
      <c r="AP7" s="195"/>
      <c r="AQ7" s="195"/>
      <c r="AR7" s="195"/>
      <c r="AS7" s="195"/>
      <c r="AT7" s="195" t="s">
        <v>22</v>
      </c>
      <c r="AU7" s="195"/>
      <c r="AV7" s="195"/>
      <c r="AW7" s="195"/>
      <c r="AX7" s="195"/>
      <c r="AY7" s="195"/>
      <c r="AZ7" s="195" t="s">
        <v>22</v>
      </c>
      <c r="BA7" s="195"/>
      <c r="BB7" s="195"/>
      <c r="BC7" s="195"/>
      <c r="BD7" s="195"/>
      <c r="BE7" s="195"/>
      <c r="BF7" s="195" t="s">
        <v>22</v>
      </c>
      <c r="BG7" s="195"/>
      <c r="BH7" s="195"/>
      <c r="BI7" s="195"/>
      <c r="BJ7" s="195"/>
      <c r="BK7" s="195"/>
      <c r="BL7" s="195" t="s">
        <v>22</v>
      </c>
      <c r="BM7" s="195"/>
      <c r="BN7" s="195"/>
      <c r="BO7" s="195"/>
      <c r="BP7" s="195"/>
      <c r="BQ7" s="195"/>
      <c r="BR7" s="195" t="s">
        <v>36</v>
      </c>
      <c r="BS7" s="195"/>
      <c r="BT7" s="195"/>
    </row>
    <row r="8" spans="1:72" ht="13.5" thickBot="1"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231"/>
      <c r="BS8" s="231"/>
      <c r="BT8" s="231"/>
    </row>
    <row r="9" spans="1:72" ht="47.25" customHeight="1"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t="s">
        <v>60</v>
      </c>
      <c r="BS9" s="195"/>
      <c r="BT9" s="195"/>
    </row>
    <row r="10" spans="1:72" ht="15" customHeight="1" thickBot="1" x14ac:dyDescent="0.25">
      <c r="A10" s="138"/>
      <c r="B10" s="138"/>
      <c r="C10" s="138"/>
      <c r="D10" s="138"/>
      <c r="E10" s="138"/>
      <c r="F10" s="138"/>
      <c r="G10" s="195"/>
      <c r="H10" s="195"/>
      <c r="I10" s="195"/>
      <c r="J10" s="195" t="s">
        <v>61</v>
      </c>
      <c r="K10" s="195"/>
      <c r="L10" s="195"/>
      <c r="M10" s="195" t="s">
        <v>62</v>
      </c>
      <c r="N10" s="195"/>
      <c r="O10" s="195"/>
      <c r="P10" s="195" t="s">
        <v>61</v>
      </c>
      <c r="Q10" s="195"/>
      <c r="R10" s="195"/>
      <c r="S10" s="195" t="s">
        <v>62</v>
      </c>
      <c r="T10" s="195"/>
      <c r="U10" s="195"/>
      <c r="V10" s="195" t="s">
        <v>61</v>
      </c>
      <c r="W10" s="195"/>
      <c r="X10" s="195"/>
      <c r="Y10" s="195" t="s">
        <v>62</v>
      </c>
      <c r="Z10" s="195"/>
      <c r="AA10" s="195"/>
      <c r="AB10" s="195" t="s">
        <v>61</v>
      </c>
      <c r="AC10" s="195"/>
      <c r="AD10" s="195"/>
      <c r="AE10" s="195" t="s">
        <v>62</v>
      </c>
      <c r="AF10" s="195"/>
      <c r="AG10" s="195"/>
      <c r="AH10" s="195" t="s">
        <v>61</v>
      </c>
      <c r="AI10" s="195"/>
      <c r="AJ10" s="195"/>
      <c r="AK10" s="195" t="s">
        <v>62</v>
      </c>
      <c r="AL10" s="195"/>
      <c r="AM10" s="195"/>
      <c r="AN10" s="195" t="s">
        <v>61</v>
      </c>
      <c r="AO10" s="195"/>
      <c r="AP10" s="195"/>
      <c r="AQ10" s="195" t="s">
        <v>62</v>
      </c>
      <c r="AR10" s="195"/>
      <c r="AS10" s="195"/>
      <c r="AT10" s="195" t="s">
        <v>61</v>
      </c>
      <c r="AU10" s="195"/>
      <c r="AV10" s="195"/>
      <c r="AW10" s="195" t="s">
        <v>62</v>
      </c>
      <c r="AX10" s="195"/>
      <c r="AY10" s="195"/>
      <c r="AZ10" s="195" t="s">
        <v>61</v>
      </c>
      <c r="BA10" s="195"/>
      <c r="BB10" s="195"/>
      <c r="BC10" s="195" t="s">
        <v>62</v>
      </c>
      <c r="BD10" s="195"/>
      <c r="BE10" s="195"/>
      <c r="BF10" s="195" t="s">
        <v>61</v>
      </c>
      <c r="BG10" s="195"/>
      <c r="BH10" s="195"/>
      <c r="BI10" s="195" t="s">
        <v>62</v>
      </c>
      <c r="BJ10" s="195"/>
      <c r="BK10" s="195"/>
      <c r="BL10" s="195" t="s">
        <v>61</v>
      </c>
      <c r="BM10" s="195"/>
      <c r="BN10" s="195"/>
      <c r="BO10" s="195" t="s">
        <v>62</v>
      </c>
      <c r="BP10" s="195"/>
      <c r="BQ10" s="195"/>
      <c r="BR10" s="195"/>
      <c r="BS10" s="195"/>
      <c r="BT10" s="195"/>
    </row>
    <row r="11" spans="1:72" ht="15" customHeight="1" thickBot="1" x14ac:dyDescent="0.25">
      <c r="A11" s="138"/>
      <c r="B11" s="138"/>
      <c r="C11" s="138"/>
      <c r="D11" s="138"/>
      <c r="E11" s="138"/>
      <c r="F11" s="138"/>
      <c r="G11" s="138" t="s">
        <v>26</v>
      </c>
      <c r="H11" s="138" t="s">
        <v>24</v>
      </c>
      <c r="I11" s="138" t="s">
        <v>25</v>
      </c>
      <c r="J11" s="138" t="s">
        <v>26</v>
      </c>
      <c r="K11" s="142" t="s">
        <v>24</v>
      </c>
      <c r="L11" s="142" t="s">
        <v>25</v>
      </c>
      <c r="M11" s="138" t="s">
        <v>26</v>
      </c>
      <c r="N11" s="143" t="s">
        <v>24</v>
      </c>
      <c r="O11" s="138" t="s">
        <v>25</v>
      </c>
      <c r="P11" s="138" t="s">
        <v>26</v>
      </c>
      <c r="Q11" s="142" t="s">
        <v>24</v>
      </c>
      <c r="R11" s="142" t="s">
        <v>25</v>
      </c>
      <c r="S11" s="138" t="s">
        <v>26</v>
      </c>
      <c r="T11" s="143" t="s">
        <v>24</v>
      </c>
      <c r="U11" s="138" t="s">
        <v>25</v>
      </c>
      <c r="V11" s="138" t="s">
        <v>26</v>
      </c>
      <c r="W11" s="142" t="s">
        <v>24</v>
      </c>
      <c r="X11" s="142" t="s">
        <v>25</v>
      </c>
      <c r="Y11" s="138" t="s">
        <v>26</v>
      </c>
      <c r="Z11" s="143" t="s">
        <v>24</v>
      </c>
      <c r="AA11" s="138" t="s">
        <v>25</v>
      </c>
      <c r="AB11" s="138" t="s">
        <v>26</v>
      </c>
      <c r="AC11" s="142" t="s">
        <v>24</v>
      </c>
      <c r="AD11" s="142" t="s">
        <v>25</v>
      </c>
      <c r="AE11" s="138" t="s">
        <v>26</v>
      </c>
      <c r="AF11" s="143" t="s">
        <v>24</v>
      </c>
      <c r="AG11" s="138" t="s">
        <v>25</v>
      </c>
      <c r="AH11" s="138" t="s">
        <v>26</v>
      </c>
      <c r="AI11" s="142" t="s">
        <v>24</v>
      </c>
      <c r="AJ11" s="142" t="s">
        <v>25</v>
      </c>
      <c r="AK11" s="138" t="s">
        <v>26</v>
      </c>
      <c r="AL11" s="143" t="s">
        <v>24</v>
      </c>
      <c r="AM11" s="138" t="s">
        <v>25</v>
      </c>
      <c r="AN11" s="138" t="s">
        <v>26</v>
      </c>
      <c r="AO11" s="142" t="s">
        <v>24</v>
      </c>
      <c r="AP11" s="142" t="s">
        <v>25</v>
      </c>
      <c r="AQ11" s="138" t="s">
        <v>26</v>
      </c>
      <c r="AR11" s="143" t="s">
        <v>24</v>
      </c>
      <c r="AS11" s="138" t="s">
        <v>25</v>
      </c>
      <c r="AT11" s="138" t="s">
        <v>26</v>
      </c>
      <c r="AU11" s="142" t="s">
        <v>24</v>
      </c>
      <c r="AV11" s="142" t="s">
        <v>25</v>
      </c>
      <c r="AW11" s="138" t="s">
        <v>26</v>
      </c>
      <c r="AX11" s="143" t="s">
        <v>24</v>
      </c>
      <c r="AY11" s="138" t="s">
        <v>25</v>
      </c>
      <c r="AZ11" s="138" t="s">
        <v>26</v>
      </c>
      <c r="BA11" s="142" t="s">
        <v>24</v>
      </c>
      <c r="BB11" s="142" t="s">
        <v>25</v>
      </c>
      <c r="BC11" s="138" t="s">
        <v>26</v>
      </c>
      <c r="BD11" s="143" t="s">
        <v>24</v>
      </c>
      <c r="BE11" s="138" t="s">
        <v>25</v>
      </c>
      <c r="BF11" s="138" t="s">
        <v>26</v>
      </c>
      <c r="BG11" s="142" t="s">
        <v>24</v>
      </c>
      <c r="BH11" s="142" t="s">
        <v>25</v>
      </c>
      <c r="BI11" s="138" t="s">
        <v>26</v>
      </c>
      <c r="BJ11" s="143" t="s">
        <v>24</v>
      </c>
      <c r="BK11" s="138" t="s">
        <v>25</v>
      </c>
      <c r="BL11" s="138" t="s">
        <v>26</v>
      </c>
      <c r="BM11" s="142" t="s">
        <v>24</v>
      </c>
      <c r="BN11" s="142" t="s">
        <v>25</v>
      </c>
      <c r="BO11" s="138" t="s">
        <v>26</v>
      </c>
      <c r="BP11" s="143" t="s">
        <v>24</v>
      </c>
      <c r="BQ11" s="138" t="s">
        <v>25</v>
      </c>
      <c r="BR11" s="138" t="s">
        <v>26</v>
      </c>
      <c r="BS11" s="138" t="s">
        <v>24</v>
      </c>
      <c r="BT11" s="138" t="s">
        <v>25</v>
      </c>
    </row>
    <row r="12" spans="1:72" ht="70.5" customHeight="1" thickBot="1" x14ac:dyDescent="0.25">
      <c r="A12" s="11" t="s">
        <v>786</v>
      </c>
      <c r="B12" s="11" t="s">
        <v>793</v>
      </c>
      <c r="C12" s="11" t="s">
        <v>135</v>
      </c>
      <c r="D12" s="11" t="s">
        <v>520</v>
      </c>
      <c r="E12" s="20" t="s">
        <v>258</v>
      </c>
      <c r="F12" s="20" t="s">
        <v>251</v>
      </c>
      <c r="G12" s="20">
        <v>31</v>
      </c>
      <c r="H12" s="20" t="s">
        <v>249</v>
      </c>
      <c r="I12" s="20" t="s">
        <v>249</v>
      </c>
      <c r="J12" s="20">
        <v>0</v>
      </c>
      <c r="K12" s="59" t="s">
        <v>249</v>
      </c>
      <c r="L12" s="59" t="s">
        <v>249</v>
      </c>
      <c r="M12" s="20">
        <v>0</v>
      </c>
      <c r="N12" s="60" t="s">
        <v>249</v>
      </c>
      <c r="O12" s="20" t="s">
        <v>249</v>
      </c>
      <c r="P12" s="20">
        <v>0</v>
      </c>
      <c r="Q12" s="59" t="s">
        <v>249</v>
      </c>
      <c r="R12" s="59" t="s">
        <v>249</v>
      </c>
      <c r="S12" s="20">
        <v>0</v>
      </c>
      <c r="T12" s="60" t="s">
        <v>249</v>
      </c>
      <c r="U12" s="20" t="s">
        <v>249</v>
      </c>
      <c r="V12" s="11"/>
      <c r="W12" s="57"/>
      <c r="X12" s="57"/>
      <c r="Y12" s="11"/>
      <c r="Z12" s="58"/>
      <c r="AA12" s="11"/>
      <c r="AB12" s="11"/>
      <c r="AC12" s="57"/>
      <c r="AD12" s="57"/>
      <c r="AE12" s="11"/>
      <c r="AF12" s="58"/>
      <c r="AG12" s="11"/>
      <c r="AH12" s="11"/>
      <c r="AI12" s="57"/>
      <c r="AJ12" s="57"/>
      <c r="AK12" s="11"/>
      <c r="AL12" s="58"/>
      <c r="AM12" s="11"/>
      <c r="AN12" s="11"/>
      <c r="AO12" s="57"/>
      <c r="AP12" s="57"/>
      <c r="AQ12" s="11"/>
      <c r="AR12" s="58"/>
      <c r="AS12" s="11"/>
      <c r="AT12" s="11"/>
      <c r="AU12" s="57"/>
      <c r="AV12" s="57"/>
      <c r="AW12" s="11"/>
      <c r="AX12" s="58"/>
      <c r="AY12" s="11"/>
      <c r="AZ12" s="11"/>
      <c r="BA12" s="57"/>
      <c r="BB12" s="57"/>
      <c r="BC12" s="11"/>
      <c r="BD12" s="58"/>
      <c r="BE12" s="11"/>
      <c r="BF12" s="11"/>
      <c r="BG12" s="57"/>
      <c r="BH12" s="57"/>
      <c r="BI12" s="11"/>
      <c r="BJ12" s="58"/>
      <c r="BK12" s="11"/>
      <c r="BL12" s="11"/>
      <c r="BM12" s="57"/>
      <c r="BN12" s="57"/>
      <c r="BO12" s="11"/>
      <c r="BP12" s="58"/>
      <c r="BQ12" s="11"/>
      <c r="BR12" s="20">
        <v>0</v>
      </c>
      <c r="BS12" s="20" t="s">
        <v>249</v>
      </c>
      <c r="BT12" s="20" t="s">
        <v>249</v>
      </c>
    </row>
    <row r="13" spans="1:72" ht="126.75" customHeight="1" thickBot="1" x14ac:dyDescent="0.25">
      <c r="A13" s="11" t="s">
        <v>787</v>
      </c>
      <c r="B13" s="11" t="s">
        <v>792</v>
      </c>
      <c r="C13" s="11" t="s">
        <v>135</v>
      </c>
      <c r="D13" s="11" t="s">
        <v>520</v>
      </c>
      <c r="E13" s="20" t="s">
        <v>258</v>
      </c>
      <c r="F13" s="20" t="s">
        <v>251</v>
      </c>
      <c r="G13" s="20">
        <v>92</v>
      </c>
      <c r="H13" s="20" t="s">
        <v>249</v>
      </c>
      <c r="I13" s="20" t="s">
        <v>249</v>
      </c>
      <c r="J13" s="20">
        <v>0</v>
      </c>
      <c r="K13" s="59" t="s">
        <v>249</v>
      </c>
      <c r="L13" s="59" t="s">
        <v>249</v>
      </c>
      <c r="M13" s="20">
        <v>0</v>
      </c>
      <c r="N13" s="60" t="s">
        <v>249</v>
      </c>
      <c r="O13" s="20" t="s">
        <v>249</v>
      </c>
      <c r="P13" s="20">
        <v>0</v>
      </c>
      <c r="Q13" s="59" t="s">
        <v>249</v>
      </c>
      <c r="R13" s="59" t="s">
        <v>249</v>
      </c>
      <c r="S13" s="20">
        <v>0</v>
      </c>
      <c r="T13" s="60" t="s">
        <v>249</v>
      </c>
      <c r="U13" s="20" t="s">
        <v>249</v>
      </c>
      <c r="V13" s="11"/>
      <c r="W13" s="57"/>
      <c r="X13" s="57"/>
      <c r="Y13" s="11"/>
      <c r="Z13" s="58"/>
      <c r="AA13" s="11"/>
      <c r="AB13" s="11"/>
      <c r="AC13" s="57"/>
      <c r="AD13" s="57"/>
      <c r="AE13" s="11"/>
      <c r="AF13" s="58"/>
      <c r="AG13" s="11"/>
      <c r="AH13" s="11"/>
      <c r="AI13" s="57"/>
      <c r="AJ13" s="57"/>
      <c r="AK13" s="11"/>
      <c r="AL13" s="58"/>
      <c r="AM13" s="11"/>
      <c r="AN13" s="11"/>
      <c r="AO13" s="57"/>
      <c r="AP13" s="57"/>
      <c r="AQ13" s="11"/>
      <c r="AR13" s="58"/>
      <c r="AS13" s="11"/>
      <c r="AT13" s="11"/>
      <c r="AU13" s="57"/>
      <c r="AV13" s="57"/>
      <c r="AW13" s="11"/>
      <c r="AX13" s="58"/>
      <c r="AY13" s="11"/>
      <c r="AZ13" s="11"/>
      <c r="BA13" s="57"/>
      <c r="BB13" s="57"/>
      <c r="BC13" s="11"/>
      <c r="BD13" s="58"/>
      <c r="BE13" s="11"/>
      <c r="BF13" s="11"/>
      <c r="BG13" s="57"/>
      <c r="BH13" s="57"/>
      <c r="BI13" s="11"/>
      <c r="BJ13" s="58"/>
      <c r="BK13" s="11"/>
      <c r="BL13" s="11"/>
      <c r="BM13" s="57"/>
      <c r="BN13" s="57"/>
      <c r="BO13" s="11"/>
      <c r="BP13" s="58"/>
      <c r="BQ13" s="11"/>
      <c r="BR13" s="20">
        <v>0</v>
      </c>
      <c r="BS13" s="20" t="s">
        <v>249</v>
      </c>
      <c r="BT13" s="20" t="s">
        <v>249</v>
      </c>
    </row>
    <row r="14" spans="1:72" ht="90" customHeight="1" thickBot="1" x14ac:dyDescent="0.25">
      <c r="A14" s="11" t="s">
        <v>788</v>
      </c>
      <c r="B14" s="11" t="s">
        <v>791</v>
      </c>
      <c r="C14" s="11" t="s">
        <v>135</v>
      </c>
      <c r="D14" s="11" t="s">
        <v>520</v>
      </c>
      <c r="E14" s="20" t="s">
        <v>247</v>
      </c>
      <c r="F14" s="20" t="s">
        <v>251</v>
      </c>
      <c r="G14" s="20">
        <v>97</v>
      </c>
      <c r="H14" s="20" t="s">
        <v>249</v>
      </c>
      <c r="I14" s="20" t="s">
        <v>249</v>
      </c>
      <c r="J14" s="20">
        <v>0</v>
      </c>
      <c r="K14" s="59" t="s">
        <v>249</v>
      </c>
      <c r="L14" s="59" t="s">
        <v>249</v>
      </c>
      <c r="M14" s="20">
        <v>0</v>
      </c>
      <c r="N14" s="60" t="s">
        <v>249</v>
      </c>
      <c r="O14" s="20" t="s">
        <v>249</v>
      </c>
      <c r="P14" s="20">
        <v>0</v>
      </c>
      <c r="Q14" s="59" t="s">
        <v>249</v>
      </c>
      <c r="R14" s="59" t="s">
        <v>249</v>
      </c>
      <c r="S14" s="20">
        <v>0</v>
      </c>
      <c r="T14" s="60" t="s">
        <v>249</v>
      </c>
      <c r="U14" s="20" t="s">
        <v>249</v>
      </c>
      <c r="V14" s="11"/>
      <c r="W14" s="57"/>
      <c r="X14" s="57"/>
      <c r="Y14" s="11"/>
      <c r="Z14" s="58"/>
      <c r="AA14" s="11"/>
      <c r="AB14" s="11"/>
      <c r="AC14" s="57"/>
      <c r="AD14" s="57"/>
      <c r="AE14" s="11"/>
      <c r="AF14" s="58"/>
      <c r="AG14" s="11"/>
      <c r="AH14" s="11"/>
      <c r="AI14" s="57"/>
      <c r="AJ14" s="57"/>
      <c r="AK14" s="11"/>
      <c r="AL14" s="58"/>
      <c r="AM14" s="11"/>
      <c r="AN14" s="11"/>
      <c r="AO14" s="57"/>
      <c r="AP14" s="57"/>
      <c r="AQ14" s="11"/>
      <c r="AR14" s="58"/>
      <c r="AS14" s="11"/>
      <c r="AT14" s="11"/>
      <c r="AU14" s="57"/>
      <c r="AV14" s="57"/>
      <c r="AW14" s="11"/>
      <c r="AX14" s="58"/>
      <c r="AY14" s="11"/>
      <c r="AZ14" s="11"/>
      <c r="BA14" s="57"/>
      <c r="BB14" s="57"/>
      <c r="BC14" s="11"/>
      <c r="BD14" s="58"/>
      <c r="BE14" s="11"/>
      <c r="BF14" s="11"/>
      <c r="BG14" s="57"/>
      <c r="BH14" s="57"/>
      <c r="BI14" s="11"/>
      <c r="BJ14" s="58"/>
      <c r="BK14" s="11"/>
      <c r="BL14" s="11"/>
      <c r="BM14" s="57"/>
      <c r="BN14" s="57"/>
      <c r="BO14" s="11"/>
      <c r="BP14" s="58"/>
      <c r="BQ14" s="11"/>
      <c r="BR14" s="20">
        <v>0</v>
      </c>
      <c r="BS14" s="20" t="s">
        <v>249</v>
      </c>
      <c r="BT14" s="20" t="s">
        <v>249</v>
      </c>
    </row>
    <row r="15" spans="1:72" ht="136.5" customHeight="1" thickBot="1" x14ac:dyDescent="0.25">
      <c r="A15" s="11" t="s">
        <v>789</v>
      </c>
      <c r="B15" s="11" t="s">
        <v>790</v>
      </c>
      <c r="C15" s="11" t="s">
        <v>135</v>
      </c>
      <c r="D15" s="11" t="s">
        <v>520</v>
      </c>
      <c r="E15" s="20" t="s">
        <v>258</v>
      </c>
      <c r="F15" s="20" t="s">
        <v>251</v>
      </c>
      <c r="G15" s="20">
        <v>60</v>
      </c>
      <c r="H15" s="20" t="s">
        <v>249</v>
      </c>
      <c r="I15" s="20" t="s">
        <v>249</v>
      </c>
      <c r="J15" s="20">
        <v>0</v>
      </c>
      <c r="K15" s="59" t="s">
        <v>249</v>
      </c>
      <c r="L15" s="59" t="s">
        <v>249</v>
      </c>
      <c r="M15" s="20">
        <v>0</v>
      </c>
      <c r="N15" s="60" t="s">
        <v>249</v>
      </c>
      <c r="O15" s="20" t="s">
        <v>249</v>
      </c>
      <c r="P15" s="20">
        <v>0</v>
      </c>
      <c r="Q15" s="59" t="s">
        <v>249</v>
      </c>
      <c r="R15" s="59" t="s">
        <v>249</v>
      </c>
      <c r="S15" s="20">
        <v>0</v>
      </c>
      <c r="T15" s="60" t="s">
        <v>249</v>
      </c>
      <c r="U15" s="20" t="s">
        <v>249</v>
      </c>
      <c r="V15" s="11"/>
      <c r="W15" s="57"/>
      <c r="X15" s="57"/>
      <c r="Y15" s="11"/>
      <c r="Z15" s="58"/>
      <c r="AA15" s="11"/>
      <c r="AB15" s="11"/>
      <c r="AC15" s="57"/>
      <c r="AD15" s="57"/>
      <c r="AE15" s="11"/>
      <c r="AF15" s="58"/>
      <c r="AG15" s="11"/>
      <c r="AH15" s="11"/>
      <c r="AI15" s="57"/>
      <c r="AJ15" s="57"/>
      <c r="AK15" s="11"/>
      <c r="AL15" s="58"/>
      <c r="AM15" s="11"/>
      <c r="AN15" s="11"/>
      <c r="AO15" s="57"/>
      <c r="AP15" s="57"/>
      <c r="AQ15" s="11"/>
      <c r="AR15" s="58"/>
      <c r="AS15" s="11"/>
      <c r="AT15" s="11"/>
      <c r="AU15" s="57"/>
      <c r="AV15" s="57"/>
      <c r="AW15" s="11"/>
      <c r="AX15" s="58"/>
      <c r="AY15" s="11"/>
      <c r="AZ15" s="11"/>
      <c r="BA15" s="57"/>
      <c r="BB15" s="57"/>
      <c r="BC15" s="11"/>
      <c r="BD15" s="58"/>
      <c r="BE15" s="11"/>
      <c r="BF15" s="11"/>
      <c r="BG15" s="57"/>
      <c r="BH15" s="57"/>
      <c r="BI15" s="11"/>
      <c r="BJ15" s="58"/>
      <c r="BK15" s="11"/>
      <c r="BL15" s="11"/>
      <c r="BM15" s="57"/>
      <c r="BN15" s="57"/>
      <c r="BO15" s="11"/>
      <c r="BP15" s="58"/>
      <c r="BQ15" s="11"/>
      <c r="BR15" s="20">
        <v>0</v>
      </c>
      <c r="BS15" s="20" t="s">
        <v>249</v>
      </c>
      <c r="BT15" s="20" t="s">
        <v>249</v>
      </c>
    </row>
    <row r="16" spans="1:72" ht="17.25" customHeight="1" x14ac:dyDescent="0.2">
      <c r="A16" s="77"/>
      <c r="B16" s="78"/>
      <c r="C16" s="78"/>
      <c r="D16" s="78"/>
      <c r="E16" s="79"/>
      <c r="F16" s="79"/>
      <c r="G16" s="79"/>
      <c r="H16" s="79"/>
      <c r="I16" s="79"/>
      <c r="J16" s="79"/>
      <c r="K16" s="79"/>
      <c r="L16" s="79"/>
      <c r="M16" s="79"/>
      <c r="N16" s="79"/>
      <c r="O16" s="79"/>
      <c r="P16" s="79"/>
      <c r="Q16" s="79"/>
      <c r="R16" s="79"/>
      <c r="S16" s="79"/>
      <c r="T16" s="79"/>
      <c r="U16" s="79"/>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9"/>
      <c r="BS16" s="79"/>
      <c r="BT16" s="83"/>
    </row>
    <row r="17" spans="1:72" s="50" customFormat="1" x14ac:dyDescent="0.2">
      <c r="A17" s="235" t="s">
        <v>63</v>
      </c>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row>
    <row r="18" spans="1:72" s="50" customFormat="1" x14ac:dyDescent="0.2">
      <c r="A18" s="237" t="s">
        <v>225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row>
    <row r="19" spans="1:72" s="50" customFormat="1" x14ac:dyDescent="0.2">
      <c r="A19" s="236" t="s">
        <v>240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row>
    <row r="20" spans="1:72" s="50" customFormat="1" x14ac:dyDescent="0.2">
      <c r="A20" s="236" t="s">
        <v>239</v>
      </c>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236"/>
      <c r="BM20" s="236"/>
      <c r="BN20" s="236"/>
      <c r="BO20" s="236"/>
      <c r="BP20" s="236"/>
      <c r="BQ20" s="236"/>
      <c r="BR20" s="236"/>
      <c r="BS20" s="236"/>
      <c r="BT20" s="236"/>
    </row>
    <row r="23" spans="1:72" x14ac:dyDescent="0.2">
      <c r="A23" s="42" t="s">
        <v>829</v>
      </c>
    </row>
    <row r="24" spans="1:72" x14ac:dyDescent="0.2">
      <c r="A24" s="24" t="s">
        <v>830</v>
      </c>
    </row>
    <row r="25" spans="1:72" x14ac:dyDescent="0.2">
      <c r="A25" s="24" t="s">
        <v>831</v>
      </c>
    </row>
    <row r="26" spans="1:72" x14ac:dyDescent="0.2">
      <c r="A26" s="24" t="s">
        <v>832</v>
      </c>
    </row>
  </sheetData>
  <mergeCells count="60">
    <mergeCell ref="A1:BT1"/>
    <mergeCell ref="A2:BT2"/>
    <mergeCell ref="A18:BT18"/>
    <mergeCell ref="G6:I6"/>
    <mergeCell ref="J6:O6"/>
    <mergeCell ref="P6:U6"/>
    <mergeCell ref="V6:AA6"/>
    <mergeCell ref="AB6:AG6"/>
    <mergeCell ref="AH6:AM6"/>
    <mergeCell ref="AN6:AS6"/>
    <mergeCell ref="BR6:BT6"/>
    <mergeCell ref="AT6:AY6"/>
    <mergeCell ref="AZ6:BE6"/>
    <mergeCell ref="BF6:BK6"/>
    <mergeCell ref="BL6:BQ6"/>
    <mergeCell ref="A7:A9"/>
    <mergeCell ref="B7:B9"/>
    <mergeCell ref="C7:C9"/>
    <mergeCell ref="D7:D9"/>
    <mergeCell ref="E7:E9"/>
    <mergeCell ref="AZ7:BE9"/>
    <mergeCell ref="BF7:BK9"/>
    <mergeCell ref="BL7:BQ9"/>
    <mergeCell ref="F7:F9"/>
    <mergeCell ref="G7:I9"/>
    <mergeCell ref="J7:O9"/>
    <mergeCell ref="P7:U9"/>
    <mergeCell ref="V7:AA9"/>
    <mergeCell ref="AB7:AG9"/>
    <mergeCell ref="V10:X10"/>
    <mergeCell ref="Y10:AA10"/>
    <mergeCell ref="AH7:AM9"/>
    <mergeCell ref="AN7:AS9"/>
    <mergeCell ref="AT7:AY9"/>
    <mergeCell ref="G10:I10"/>
    <mergeCell ref="J10:L10"/>
    <mergeCell ref="M10:O10"/>
    <mergeCell ref="P10:R10"/>
    <mergeCell ref="S10:U10"/>
    <mergeCell ref="BO10:BQ10"/>
    <mergeCell ref="BR10:BT10"/>
    <mergeCell ref="BR7:BT7"/>
    <mergeCell ref="BR8:BT8"/>
    <mergeCell ref="BR9:BT9"/>
    <mergeCell ref="A17:BT17"/>
    <mergeCell ref="A19:BT19"/>
    <mergeCell ref="A20:BT20"/>
    <mergeCell ref="AT10:AV10"/>
    <mergeCell ref="AW10:AY10"/>
    <mergeCell ref="AZ10:BB10"/>
    <mergeCell ref="BC10:BE10"/>
    <mergeCell ref="BF10:BH10"/>
    <mergeCell ref="BI10:BK10"/>
    <mergeCell ref="AB10:AD10"/>
    <mergeCell ref="AE10:AG10"/>
    <mergeCell ref="AH10:AJ10"/>
    <mergeCell ref="AK10:AM10"/>
    <mergeCell ref="AN10:AP10"/>
    <mergeCell ref="AQ10:AS10"/>
    <mergeCell ref="BL10:BN10"/>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T29"/>
  <sheetViews>
    <sheetView zoomScaleNormal="100" workbookViewId="0">
      <selection sqref="A1:XFD1048576"/>
    </sheetView>
  </sheetViews>
  <sheetFormatPr defaultRowHeight="12.75" x14ac:dyDescent="0.2"/>
  <cols>
    <col min="1" max="1" width="9.140625" style="181"/>
    <col min="2" max="2" width="25" style="181" customWidth="1"/>
    <col min="3" max="7" width="9.140625" style="181"/>
    <col min="8" max="9" width="2.5703125" style="181" customWidth="1"/>
    <col min="10" max="10" width="7.7109375" style="181" customWidth="1"/>
    <col min="11" max="12" width="2.5703125" style="181" customWidth="1"/>
    <col min="13" max="13" width="7.7109375" style="181" customWidth="1"/>
    <col min="14" max="15" width="2.5703125" style="181" customWidth="1"/>
    <col min="16" max="16" width="7.7109375" style="181" customWidth="1"/>
    <col min="17" max="18" width="2.5703125" style="181" customWidth="1"/>
    <col min="19" max="19" width="7.7109375" style="181" customWidth="1"/>
    <col min="20" max="21" width="2.5703125" style="181" customWidth="1"/>
    <col min="22" max="22" width="7.7109375" style="181" customWidth="1"/>
    <col min="23" max="24" width="2.5703125" style="181" customWidth="1"/>
    <col min="25" max="25" width="7.7109375" style="181" customWidth="1"/>
    <col min="26" max="27" width="2.5703125" style="181" customWidth="1"/>
    <col min="28" max="28" width="7.7109375" style="181" customWidth="1"/>
    <col min="29" max="30" width="2.5703125" style="181" customWidth="1"/>
    <col min="31" max="31" width="7.7109375" style="181" customWidth="1"/>
    <col min="32" max="33" width="2.5703125" style="181" customWidth="1"/>
    <col min="34" max="34" width="7.7109375" style="181" customWidth="1"/>
    <col min="35" max="36" width="2.5703125" style="181" customWidth="1"/>
    <col min="37" max="37" width="7.7109375" style="181" customWidth="1"/>
    <col min="38" max="39" width="2.5703125" style="181" customWidth="1"/>
    <col min="40" max="40" width="7.7109375" style="181" customWidth="1"/>
    <col min="41" max="42" width="2.5703125" style="181" customWidth="1"/>
    <col min="43" max="43" width="7.7109375" style="181" customWidth="1"/>
    <col min="44" max="45" width="2.5703125" style="181" customWidth="1"/>
    <col min="46" max="46" width="7.7109375" style="181" customWidth="1"/>
    <col min="47" max="48" width="2.5703125" style="181" customWidth="1"/>
    <col min="49" max="49" width="7.7109375" style="181" customWidth="1"/>
    <col min="50" max="51" width="2.5703125" style="181" customWidth="1"/>
    <col min="52" max="52" width="7.7109375" style="181" customWidth="1"/>
    <col min="53" max="54" width="2.5703125" style="181" customWidth="1"/>
    <col min="55" max="55" width="7.7109375" style="181" customWidth="1"/>
    <col min="56" max="57" width="2.5703125" style="181" customWidth="1"/>
    <col min="58" max="58" width="7.7109375" style="181" customWidth="1"/>
    <col min="59" max="60" width="2.5703125" style="181" customWidth="1"/>
    <col min="61" max="61" width="7.7109375" style="181" customWidth="1"/>
    <col min="62" max="63" width="2.5703125" style="181" customWidth="1"/>
    <col min="64" max="64" width="7.7109375" style="181" customWidth="1"/>
    <col min="65" max="66" width="2.5703125" style="181" customWidth="1"/>
    <col min="67" max="67" width="7.7109375" style="181" customWidth="1"/>
    <col min="68" max="69" width="2.5703125" style="181" customWidth="1"/>
    <col min="70" max="70" width="7.7109375" style="181" customWidth="1"/>
    <col min="71" max="72" width="2.5703125" style="181" customWidth="1"/>
    <col min="73" max="16384" width="9.140625" style="181"/>
  </cols>
  <sheetData>
    <row r="1" spans="1:72" s="61" customFormat="1" ht="15.75" x14ac:dyDescent="0.25">
      <c r="A1" s="193" t="s">
        <v>54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row>
    <row r="2" spans="1:72" s="61" customFormat="1" ht="15.75" x14ac:dyDescent="0.25">
      <c r="A2" s="193" t="s">
        <v>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row>
    <row r="3" spans="1:72" s="186" customFormat="1" x14ac:dyDescent="0.2"/>
    <row r="4" spans="1:72" s="186" customFormat="1" x14ac:dyDescent="0.2">
      <c r="A4" s="72"/>
    </row>
    <row r="5" spans="1:72" s="186" customFormat="1" x14ac:dyDescent="0.2">
      <c r="A5" s="186" t="s">
        <v>785</v>
      </c>
    </row>
    <row r="6" spans="1:72" s="186" customFormat="1" ht="13.5" thickBot="1" x14ac:dyDescent="0.25"/>
    <row r="7" spans="1:72" s="53" customFormat="1" ht="102.75" customHeight="1" thickBot="1" x14ac:dyDescent="0.25">
      <c r="A7" s="182" t="s">
        <v>1</v>
      </c>
      <c r="B7" s="182" t="s">
        <v>2</v>
      </c>
      <c r="C7" s="182" t="s">
        <v>56</v>
      </c>
      <c r="D7" s="182" t="s">
        <v>57</v>
      </c>
      <c r="E7" s="182" t="s">
        <v>58</v>
      </c>
      <c r="F7" s="182" t="s">
        <v>31</v>
      </c>
      <c r="G7" s="194" t="s">
        <v>6</v>
      </c>
      <c r="H7" s="194"/>
      <c r="I7" s="194"/>
      <c r="J7" s="194" t="s">
        <v>7</v>
      </c>
      <c r="K7" s="194"/>
      <c r="L7" s="194"/>
      <c r="M7" s="194"/>
      <c r="N7" s="194"/>
      <c r="O7" s="194"/>
      <c r="P7" s="194" t="s">
        <v>8</v>
      </c>
      <c r="Q7" s="194"/>
      <c r="R7" s="194"/>
      <c r="S7" s="194"/>
      <c r="T7" s="194"/>
      <c r="U7" s="194"/>
      <c r="V7" s="194" t="s">
        <v>9</v>
      </c>
      <c r="W7" s="194"/>
      <c r="X7" s="194"/>
      <c r="Y7" s="194"/>
      <c r="Z7" s="194"/>
      <c r="AA7" s="194"/>
      <c r="AB7" s="194" t="s">
        <v>10</v>
      </c>
      <c r="AC7" s="194"/>
      <c r="AD7" s="194"/>
      <c r="AE7" s="194"/>
      <c r="AF7" s="194"/>
      <c r="AG7" s="194"/>
      <c r="AH7" s="194" t="s">
        <v>11</v>
      </c>
      <c r="AI7" s="194"/>
      <c r="AJ7" s="194"/>
      <c r="AK7" s="194"/>
      <c r="AL7" s="194"/>
      <c r="AM7" s="194"/>
      <c r="AN7" s="194" t="s">
        <v>12</v>
      </c>
      <c r="AO7" s="194"/>
      <c r="AP7" s="194"/>
      <c r="AQ7" s="194"/>
      <c r="AR7" s="194"/>
      <c r="AS7" s="194"/>
      <c r="AT7" s="194" t="s">
        <v>13</v>
      </c>
      <c r="AU7" s="194"/>
      <c r="AV7" s="194"/>
      <c r="AW7" s="194"/>
      <c r="AX7" s="194"/>
      <c r="AY7" s="194"/>
      <c r="AZ7" s="194" t="s">
        <v>14</v>
      </c>
      <c r="BA7" s="194"/>
      <c r="BB7" s="194"/>
      <c r="BC7" s="194"/>
      <c r="BD7" s="194"/>
      <c r="BE7" s="194"/>
      <c r="BF7" s="194" t="s">
        <v>15</v>
      </c>
      <c r="BG7" s="194"/>
      <c r="BH7" s="194"/>
      <c r="BI7" s="194"/>
      <c r="BJ7" s="194"/>
      <c r="BK7" s="194"/>
      <c r="BL7" s="194" t="s">
        <v>16</v>
      </c>
      <c r="BM7" s="194"/>
      <c r="BN7" s="194"/>
      <c r="BO7" s="194"/>
      <c r="BP7" s="194"/>
      <c r="BQ7" s="194"/>
      <c r="BR7" s="194" t="s">
        <v>59</v>
      </c>
      <c r="BS7" s="194"/>
      <c r="BT7" s="194"/>
    </row>
    <row r="8" spans="1:72" ht="39" customHeight="1" thickBot="1" x14ac:dyDescent="0.25">
      <c r="A8" s="195" t="s">
        <v>18</v>
      </c>
      <c r="B8" s="195" t="s">
        <v>18</v>
      </c>
      <c r="C8" s="195" t="s">
        <v>18</v>
      </c>
      <c r="D8" s="195" t="s">
        <v>18</v>
      </c>
      <c r="E8" s="195" t="s">
        <v>18</v>
      </c>
      <c r="F8" s="195" t="s">
        <v>18</v>
      </c>
      <c r="G8" s="195" t="s">
        <v>35</v>
      </c>
      <c r="H8" s="195"/>
      <c r="I8" s="195"/>
      <c r="J8" s="195" t="s">
        <v>22</v>
      </c>
      <c r="K8" s="195"/>
      <c r="L8" s="195"/>
      <c r="M8" s="195"/>
      <c r="N8" s="195"/>
      <c r="O8" s="195"/>
      <c r="P8" s="195" t="s">
        <v>22</v>
      </c>
      <c r="Q8" s="195"/>
      <c r="R8" s="195"/>
      <c r="S8" s="195"/>
      <c r="T8" s="195"/>
      <c r="U8" s="195"/>
      <c r="V8" s="195" t="s">
        <v>22</v>
      </c>
      <c r="W8" s="195"/>
      <c r="X8" s="195"/>
      <c r="Y8" s="195"/>
      <c r="Z8" s="195"/>
      <c r="AA8" s="195"/>
      <c r="AB8" s="195" t="s">
        <v>22</v>
      </c>
      <c r="AC8" s="195"/>
      <c r="AD8" s="195"/>
      <c r="AE8" s="195"/>
      <c r="AF8" s="195"/>
      <c r="AG8" s="195"/>
      <c r="AH8" s="195" t="s">
        <v>22</v>
      </c>
      <c r="AI8" s="195"/>
      <c r="AJ8" s="195"/>
      <c r="AK8" s="195"/>
      <c r="AL8" s="195"/>
      <c r="AM8" s="195"/>
      <c r="AN8" s="195" t="s">
        <v>22</v>
      </c>
      <c r="AO8" s="195"/>
      <c r="AP8" s="195"/>
      <c r="AQ8" s="195"/>
      <c r="AR8" s="195"/>
      <c r="AS8" s="195"/>
      <c r="AT8" s="195" t="s">
        <v>22</v>
      </c>
      <c r="AU8" s="195"/>
      <c r="AV8" s="195"/>
      <c r="AW8" s="195"/>
      <c r="AX8" s="195"/>
      <c r="AY8" s="195"/>
      <c r="AZ8" s="195" t="s">
        <v>22</v>
      </c>
      <c r="BA8" s="195"/>
      <c r="BB8" s="195"/>
      <c r="BC8" s="195"/>
      <c r="BD8" s="195"/>
      <c r="BE8" s="195"/>
      <c r="BF8" s="195" t="s">
        <v>22</v>
      </c>
      <c r="BG8" s="195"/>
      <c r="BH8" s="195"/>
      <c r="BI8" s="195"/>
      <c r="BJ8" s="195"/>
      <c r="BK8" s="195"/>
      <c r="BL8" s="195" t="s">
        <v>22</v>
      </c>
      <c r="BM8" s="195"/>
      <c r="BN8" s="195"/>
      <c r="BO8" s="195"/>
      <c r="BP8" s="195"/>
      <c r="BQ8" s="195"/>
      <c r="BR8" s="195" t="s">
        <v>36</v>
      </c>
      <c r="BS8" s="195"/>
      <c r="BT8" s="195"/>
    </row>
    <row r="9" spans="1:72" ht="13.5" thickBot="1" x14ac:dyDescent="0.25">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row>
    <row r="10" spans="1:72" ht="52.5" customHeight="1" thickBot="1"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t="s">
        <v>60</v>
      </c>
      <c r="BS10" s="195"/>
      <c r="BT10" s="195"/>
    </row>
    <row r="11" spans="1:72" ht="15" customHeight="1" thickBot="1" x14ac:dyDescent="0.25">
      <c r="A11" s="183"/>
      <c r="B11" s="183"/>
      <c r="C11" s="183"/>
      <c r="D11" s="183"/>
      <c r="E11" s="183"/>
      <c r="F11" s="183"/>
      <c r="G11" s="195"/>
      <c r="H11" s="195"/>
      <c r="I11" s="195"/>
      <c r="J11" s="195" t="s">
        <v>61</v>
      </c>
      <c r="K11" s="195"/>
      <c r="L11" s="195"/>
      <c r="M11" s="195" t="s">
        <v>62</v>
      </c>
      <c r="N11" s="195"/>
      <c r="O11" s="195"/>
      <c r="P11" s="195" t="s">
        <v>61</v>
      </c>
      <c r="Q11" s="195"/>
      <c r="R11" s="195"/>
      <c r="S11" s="195" t="s">
        <v>62</v>
      </c>
      <c r="T11" s="195"/>
      <c r="U11" s="195"/>
      <c r="V11" s="195" t="s">
        <v>61</v>
      </c>
      <c r="W11" s="195"/>
      <c r="X11" s="195"/>
      <c r="Y11" s="195" t="s">
        <v>62</v>
      </c>
      <c r="Z11" s="195"/>
      <c r="AA11" s="195"/>
      <c r="AB11" s="195" t="s">
        <v>61</v>
      </c>
      <c r="AC11" s="195"/>
      <c r="AD11" s="195"/>
      <c r="AE11" s="195" t="s">
        <v>62</v>
      </c>
      <c r="AF11" s="195"/>
      <c r="AG11" s="195"/>
      <c r="AH11" s="195" t="s">
        <v>61</v>
      </c>
      <c r="AI11" s="195"/>
      <c r="AJ11" s="195"/>
      <c r="AK11" s="195" t="s">
        <v>62</v>
      </c>
      <c r="AL11" s="195"/>
      <c r="AM11" s="195"/>
      <c r="AN11" s="195" t="s">
        <v>61</v>
      </c>
      <c r="AO11" s="195"/>
      <c r="AP11" s="195"/>
      <c r="AQ11" s="195" t="s">
        <v>62</v>
      </c>
      <c r="AR11" s="195"/>
      <c r="AS11" s="195"/>
      <c r="AT11" s="195" t="s">
        <v>61</v>
      </c>
      <c r="AU11" s="195"/>
      <c r="AV11" s="195"/>
      <c r="AW11" s="195" t="s">
        <v>62</v>
      </c>
      <c r="AX11" s="195"/>
      <c r="AY11" s="195"/>
      <c r="AZ11" s="195" t="s">
        <v>61</v>
      </c>
      <c r="BA11" s="195"/>
      <c r="BB11" s="195"/>
      <c r="BC11" s="195" t="s">
        <v>62</v>
      </c>
      <c r="BD11" s="195"/>
      <c r="BE11" s="195"/>
      <c r="BF11" s="195" t="s">
        <v>61</v>
      </c>
      <c r="BG11" s="195"/>
      <c r="BH11" s="195"/>
      <c r="BI11" s="195" t="s">
        <v>62</v>
      </c>
      <c r="BJ11" s="195"/>
      <c r="BK11" s="195"/>
      <c r="BL11" s="195" t="s">
        <v>61</v>
      </c>
      <c r="BM11" s="195"/>
      <c r="BN11" s="195"/>
      <c r="BO11" s="195" t="s">
        <v>62</v>
      </c>
      <c r="BP11" s="195"/>
      <c r="BQ11" s="195"/>
      <c r="BR11" s="195"/>
      <c r="BS11" s="195"/>
      <c r="BT11" s="195"/>
    </row>
    <row r="12" spans="1:72" ht="15" customHeight="1" thickBot="1" x14ac:dyDescent="0.25">
      <c r="A12" s="183"/>
      <c r="B12" s="183"/>
      <c r="C12" s="183"/>
      <c r="D12" s="183"/>
      <c r="E12" s="183"/>
      <c r="F12" s="183"/>
      <c r="G12" s="183" t="s">
        <v>26</v>
      </c>
      <c r="H12" s="183" t="s">
        <v>24</v>
      </c>
      <c r="I12" s="183" t="s">
        <v>25</v>
      </c>
      <c r="J12" s="183" t="s">
        <v>26</v>
      </c>
      <c r="K12" s="184" t="s">
        <v>24</v>
      </c>
      <c r="L12" s="184" t="s">
        <v>25</v>
      </c>
      <c r="M12" s="183" t="s">
        <v>26</v>
      </c>
      <c r="N12" s="185" t="s">
        <v>24</v>
      </c>
      <c r="O12" s="183" t="s">
        <v>25</v>
      </c>
      <c r="P12" s="183" t="s">
        <v>26</v>
      </c>
      <c r="Q12" s="184" t="s">
        <v>24</v>
      </c>
      <c r="R12" s="184" t="s">
        <v>25</v>
      </c>
      <c r="S12" s="183" t="s">
        <v>26</v>
      </c>
      <c r="T12" s="185" t="s">
        <v>24</v>
      </c>
      <c r="U12" s="183" t="s">
        <v>25</v>
      </c>
      <c r="V12" s="183" t="s">
        <v>26</v>
      </c>
      <c r="W12" s="184" t="s">
        <v>24</v>
      </c>
      <c r="X12" s="184" t="s">
        <v>25</v>
      </c>
      <c r="Y12" s="183" t="s">
        <v>26</v>
      </c>
      <c r="Z12" s="185" t="s">
        <v>24</v>
      </c>
      <c r="AA12" s="183" t="s">
        <v>25</v>
      </c>
      <c r="AB12" s="183" t="s">
        <v>26</v>
      </c>
      <c r="AC12" s="184" t="s">
        <v>24</v>
      </c>
      <c r="AD12" s="184" t="s">
        <v>25</v>
      </c>
      <c r="AE12" s="183" t="s">
        <v>26</v>
      </c>
      <c r="AF12" s="185" t="s">
        <v>24</v>
      </c>
      <c r="AG12" s="183" t="s">
        <v>25</v>
      </c>
      <c r="AH12" s="183" t="s">
        <v>26</v>
      </c>
      <c r="AI12" s="184" t="s">
        <v>24</v>
      </c>
      <c r="AJ12" s="184" t="s">
        <v>25</v>
      </c>
      <c r="AK12" s="183" t="s">
        <v>26</v>
      </c>
      <c r="AL12" s="185" t="s">
        <v>24</v>
      </c>
      <c r="AM12" s="183" t="s">
        <v>25</v>
      </c>
      <c r="AN12" s="183" t="s">
        <v>26</v>
      </c>
      <c r="AO12" s="184" t="s">
        <v>24</v>
      </c>
      <c r="AP12" s="184" t="s">
        <v>25</v>
      </c>
      <c r="AQ12" s="183" t="s">
        <v>26</v>
      </c>
      <c r="AR12" s="185" t="s">
        <v>24</v>
      </c>
      <c r="AS12" s="183" t="s">
        <v>25</v>
      </c>
      <c r="AT12" s="183" t="s">
        <v>26</v>
      </c>
      <c r="AU12" s="184" t="s">
        <v>24</v>
      </c>
      <c r="AV12" s="184" t="s">
        <v>25</v>
      </c>
      <c r="AW12" s="183" t="s">
        <v>26</v>
      </c>
      <c r="AX12" s="185" t="s">
        <v>24</v>
      </c>
      <c r="AY12" s="183" t="s">
        <v>25</v>
      </c>
      <c r="AZ12" s="183" t="s">
        <v>26</v>
      </c>
      <c r="BA12" s="184" t="s">
        <v>24</v>
      </c>
      <c r="BB12" s="184" t="s">
        <v>25</v>
      </c>
      <c r="BC12" s="183" t="s">
        <v>26</v>
      </c>
      <c r="BD12" s="185" t="s">
        <v>24</v>
      </c>
      <c r="BE12" s="183" t="s">
        <v>25</v>
      </c>
      <c r="BF12" s="183" t="s">
        <v>26</v>
      </c>
      <c r="BG12" s="184" t="s">
        <v>24</v>
      </c>
      <c r="BH12" s="184" t="s">
        <v>25</v>
      </c>
      <c r="BI12" s="183" t="s">
        <v>26</v>
      </c>
      <c r="BJ12" s="185" t="s">
        <v>24</v>
      </c>
      <c r="BK12" s="183" t="s">
        <v>25</v>
      </c>
      <c r="BL12" s="183" t="s">
        <v>26</v>
      </c>
      <c r="BM12" s="184" t="s">
        <v>24</v>
      </c>
      <c r="BN12" s="184" t="s">
        <v>25</v>
      </c>
      <c r="BO12" s="183" t="s">
        <v>26</v>
      </c>
      <c r="BP12" s="185" t="s">
        <v>24</v>
      </c>
      <c r="BQ12" s="183" t="s">
        <v>25</v>
      </c>
      <c r="BR12" s="183" t="s">
        <v>26</v>
      </c>
      <c r="BS12" s="183" t="s">
        <v>24</v>
      </c>
      <c r="BT12" s="183" t="s">
        <v>25</v>
      </c>
    </row>
    <row r="13" spans="1:72" ht="51.75" customHeight="1" thickBot="1" x14ac:dyDescent="0.25">
      <c r="A13" s="14" t="s">
        <v>794</v>
      </c>
      <c r="B13" s="14" t="s">
        <v>795</v>
      </c>
      <c r="C13" s="14" t="s">
        <v>135</v>
      </c>
      <c r="D13" s="14" t="s">
        <v>520</v>
      </c>
      <c r="E13" s="18" t="s">
        <v>251</v>
      </c>
      <c r="F13" s="18" t="s">
        <v>249</v>
      </c>
      <c r="G13" s="18">
        <v>6</v>
      </c>
      <c r="H13" s="18" t="s">
        <v>249</v>
      </c>
      <c r="I13" s="18" t="s">
        <v>249</v>
      </c>
      <c r="J13" s="18">
        <v>0</v>
      </c>
      <c r="K13" s="149" t="s">
        <v>249</v>
      </c>
      <c r="L13" s="149" t="s">
        <v>249</v>
      </c>
      <c r="M13" s="18">
        <v>0</v>
      </c>
      <c r="N13" s="150" t="s">
        <v>249</v>
      </c>
      <c r="O13" s="18" t="s">
        <v>249</v>
      </c>
      <c r="P13" s="18">
        <v>2.4700000000000002</v>
      </c>
      <c r="Q13" s="149" t="s">
        <v>249</v>
      </c>
      <c r="R13" s="149" t="s">
        <v>249</v>
      </c>
      <c r="S13" s="18">
        <v>2.4700000000000002</v>
      </c>
      <c r="T13" s="150" t="s">
        <v>249</v>
      </c>
      <c r="U13" s="18" t="s">
        <v>249</v>
      </c>
      <c r="V13" s="187"/>
      <c r="W13" s="57"/>
      <c r="X13" s="57"/>
      <c r="Y13" s="187"/>
      <c r="Z13" s="58"/>
      <c r="AA13" s="187"/>
      <c r="AB13" s="187"/>
      <c r="AC13" s="57"/>
      <c r="AD13" s="57"/>
      <c r="AE13" s="187"/>
      <c r="AF13" s="58"/>
      <c r="AG13" s="187"/>
      <c r="AH13" s="187"/>
      <c r="AI13" s="57"/>
      <c r="AJ13" s="57"/>
      <c r="AK13" s="187"/>
      <c r="AL13" s="58"/>
      <c r="AM13" s="187"/>
      <c r="AN13" s="187"/>
      <c r="AO13" s="57"/>
      <c r="AP13" s="57"/>
      <c r="AQ13" s="187"/>
      <c r="AR13" s="58"/>
      <c r="AS13" s="187"/>
      <c r="AT13" s="187"/>
      <c r="AU13" s="57"/>
      <c r="AV13" s="57"/>
      <c r="AW13" s="187"/>
      <c r="AX13" s="58"/>
      <c r="AY13" s="187"/>
      <c r="AZ13" s="187"/>
      <c r="BA13" s="57"/>
      <c r="BB13" s="57"/>
      <c r="BC13" s="187"/>
      <c r="BD13" s="58"/>
      <c r="BE13" s="187"/>
      <c r="BF13" s="187"/>
      <c r="BG13" s="57"/>
      <c r="BH13" s="57"/>
      <c r="BI13" s="187"/>
      <c r="BJ13" s="58"/>
      <c r="BK13" s="187"/>
      <c r="BL13" s="187"/>
      <c r="BM13" s="57"/>
      <c r="BN13" s="57"/>
      <c r="BO13" s="187"/>
      <c r="BP13" s="58"/>
      <c r="BQ13" s="187"/>
      <c r="BR13" s="190" t="s">
        <v>918</v>
      </c>
      <c r="BS13" s="190" t="s">
        <v>249</v>
      </c>
      <c r="BT13" s="190" t="s">
        <v>249</v>
      </c>
    </row>
    <row r="14" spans="1:72" ht="51.75" customHeight="1" thickBot="1" x14ac:dyDescent="0.25">
      <c r="A14" s="14" t="s">
        <v>814</v>
      </c>
      <c r="B14" s="187" t="s">
        <v>964</v>
      </c>
      <c r="C14" s="187" t="s">
        <v>135</v>
      </c>
      <c r="D14" s="187" t="s">
        <v>520</v>
      </c>
      <c r="E14" s="190" t="s">
        <v>815</v>
      </c>
      <c r="F14" s="190" t="s">
        <v>249</v>
      </c>
      <c r="G14" s="190">
        <v>150</v>
      </c>
      <c r="H14" s="190" t="s">
        <v>249</v>
      </c>
      <c r="I14" s="190" t="s">
        <v>249</v>
      </c>
      <c r="J14" s="190">
        <v>0</v>
      </c>
      <c r="K14" s="188" t="s">
        <v>249</v>
      </c>
      <c r="L14" s="188" t="s">
        <v>249</v>
      </c>
      <c r="M14" s="190">
        <v>0</v>
      </c>
      <c r="N14" s="189" t="s">
        <v>249</v>
      </c>
      <c r="O14" s="190" t="s">
        <v>249</v>
      </c>
      <c r="P14" s="190">
        <v>0</v>
      </c>
      <c r="Q14" s="188" t="s">
        <v>249</v>
      </c>
      <c r="R14" s="188" t="s">
        <v>249</v>
      </c>
      <c r="S14" s="190">
        <v>0</v>
      </c>
      <c r="T14" s="189" t="s">
        <v>249</v>
      </c>
      <c r="U14" s="190" t="s">
        <v>249</v>
      </c>
      <c r="V14" s="187"/>
      <c r="W14" s="57"/>
      <c r="X14" s="57"/>
      <c r="Y14" s="187"/>
      <c r="Z14" s="58"/>
      <c r="AA14" s="187"/>
      <c r="AB14" s="187"/>
      <c r="AC14" s="57"/>
      <c r="AD14" s="57"/>
      <c r="AE14" s="187"/>
      <c r="AF14" s="58"/>
      <c r="AG14" s="187"/>
      <c r="AH14" s="187"/>
      <c r="AI14" s="57"/>
      <c r="AJ14" s="57"/>
      <c r="AK14" s="187"/>
      <c r="AL14" s="58"/>
      <c r="AM14" s="187"/>
      <c r="AN14" s="187"/>
      <c r="AO14" s="57"/>
      <c r="AP14" s="57"/>
      <c r="AQ14" s="187"/>
      <c r="AR14" s="58"/>
      <c r="AS14" s="187"/>
      <c r="AT14" s="187"/>
      <c r="AU14" s="57"/>
      <c r="AV14" s="57"/>
      <c r="AW14" s="187"/>
      <c r="AX14" s="58"/>
      <c r="AY14" s="187"/>
      <c r="AZ14" s="187"/>
      <c r="BA14" s="57"/>
      <c r="BB14" s="57"/>
      <c r="BC14" s="187"/>
      <c r="BD14" s="58"/>
      <c r="BE14" s="187"/>
      <c r="BF14" s="187"/>
      <c r="BG14" s="57"/>
      <c r="BH14" s="57"/>
      <c r="BI14" s="187"/>
      <c r="BJ14" s="58"/>
      <c r="BK14" s="187"/>
      <c r="BL14" s="187"/>
      <c r="BM14" s="57"/>
      <c r="BN14" s="57"/>
      <c r="BO14" s="187"/>
      <c r="BP14" s="58"/>
      <c r="BQ14" s="187"/>
      <c r="BR14" s="191">
        <f>S14/G14</f>
        <v>0</v>
      </c>
      <c r="BS14" s="190" t="s">
        <v>249</v>
      </c>
      <c r="BT14" s="190" t="s">
        <v>249</v>
      </c>
    </row>
    <row r="15" spans="1:72" ht="51.75" customHeight="1" thickBot="1" x14ac:dyDescent="0.25">
      <c r="A15" s="14" t="s">
        <v>814</v>
      </c>
      <c r="B15" s="187" t="s">
        <v>965</v>
      </c>
      <c r="C15" s="187" t="s">
        <v>135</v>
      </c>
      <c r="D15" s="187" t="s">
        <v>520</v>
      </c>
      <c r="E15" s="190" t="s">
        <v>815</v>
      </c>
      <c r="F15" s="190" t="s">
        <v>249</v>
      </c>
      <c r="G15" s="190">
        <v>150</v>
      </c>
      <c r="H15" s="190" t="s">
        <v>249</v>
      </c>
      <c r="I15" s="190" t="s">
        <v>249</v>
      </c>
      <c r="J15" s="190">
        <v>0</v>
      </c>
      <c r="K15" s="188" t="s">
        <v>249</v>
      </c>
      <c r="L15" s="188" t="s">
        <v>249</v>
      </c>
      <c r="M15" s="190">
        <v>0</v>
      </c>
      <c r="N15" s="189" t="s">
        <v>249</v>
      </c>
      <c r="O15" s="190" t="s">
        <v>249</v>
      </c>
      <c r="P15" s="190">
        <v>0</v>
      </c>
      <c r="Q15" s="188" t="s">
        <v>249</v>
      </c>
      <c r="R15" s="188" t="s">
        <v>249</v>
      </c>
      <c r="S15" s="190">
        <v>5</v>
      </c>
      <c r="T15" s="189" t="s">
        <v>249</v>
      </c>
      <c r="U15" s="190" t="s">
        <v>249</v>
      </c>
      <c r="V15" s="187"/>
      <c r="W15" s="57"/>
      <c r="X15" s="57"/>
      <c r="Y15" s="187"/>
      <c r="Z15" s="58"/>
      <c r="AA15" s="187"/>
      <c r="AB15" s="187"/>
      <c r="AC15" s="57"/>
      <c r="AD15" s="57"/>
      <c r="AE15" s="187"/>
      <c r="AF15" s="58"/>
      <c r="AG15" s="187"/>
      <c r="AH15" s="187"/>
      <c r="AI15" s="57"/>
      <c r="AJ15" s="57"/>
      <c r="AK15" s="187"/>
      <c r="AL15" s="58"/>
      <c r="AM15" s="187"/>
      <c r="AN15" s="187"/>
      <c r="AO15" s="57"/>
      <c r="AP15" s="57"/>
      <c r="AQ15" s="187"/>
      <c r="AR15" s="58"/>
      <c r="AS15" s="187"/>
      <c r="AT15" s="187"/>
      <c r="AU15" s="57"/>
      <c r="AV15" s="57"/>
      <c r="AW15" s="187"/>
      <c r="AX15" s="58"/>
      <c r="AY15" s="187"/>
      <c r="AZ15" s="187"/>
      <c r="BA15" s="57"/>
      <c r="BB15" s="57"/>
      <c r="BC15" s="187"/>
      <c r="BD15" s="58"/>
      <c r="BE15" s="187"/>
      <c r="BF15" s="187"/>
      <c r="BG15" s="57"/>
      <c r="BH15" s="57"/>
      <c r="BI15" s="187"/>
      <c r="BJ15" s="58"/>
      <c r="BK15" s="187"/>
      <c r="BL15" s="187"/>
      <c r="BM15" s="57"/>
      <c r="BN15" s="57"/>
      <c r="BO15" s="187"/>
      <c r="BP15" s="58"/>
      <c r="BQ15" s="187"/>
      <c r="BR15" s="191">
        <f>S15/G15</f>
        <v>3.3333333333333333E-2</v>
      </c>
      <c r="BS15" s="190" t="s">
        <v>249</v>
      </c>
      <c r="BT15" s="190" t="s">
        <v>249</v>
      </c>
    </row>
    <row r="16" spans="1:72" ht="51.75" customHeight="1" thickBot="1" x14ac:dyDescent="0.25">
      <c r="A16" s="14" t="s">
        <v>816</v>
      </c>
      <c r="B16" s="187" t="s">
        <v>817</v>
      </c>
      <c r="C16" s="187" t="s">
        <v>135</v>
      </c>
      <c r="D16" s="187" t="s">
        <v>520</v>
      </c>
      <c r="E16" s="190" t="s">
        <v>818</v>
      </c>
      <c r="F16" s="190" t="s">
        <v>249</v>
      </c>
      <c r="G16" s="190">
        <v>4</v>
      </c>
      <c r="H16" s="190" t="s">
        <v>249</v>
      </c>
      <c r="I16" s="190" t="s">
        <v>249</v>
      </c>
      <c r="J16" s="190">
        <v>0</v>
      </c>
      <c r="K16" s="188" t="s">
        <v>249</v>
      </c>
      <c r="L16" s="188" t="s">
        <v>249</v>
      </c>
      <c r="M16" s="190">
        <v>0</v>
      </c>
      <c r="N16" s="189" t="s">
        <v>249</v>
      </c>
      <c r="O16" s="190" t="s">
        <v>249</v>
      </c>
      <c r="P16" s="190">
        <v>0</v>
      </c>
      <c r="Q16" s="188" t="s">
        <v>249</v>
      </c>
      <c r="R16" s="188" t="s">
        <v>249</v>
      </c>
      <c r="S16" s="190">
        <v>0</v>
      </c>
      <c r="T16" s="189" t="s">
        <v>249</v>
      </c>
      <c r="U16" s="190" t="s">
        <v>249</v>
      </c>
      <c r="V16" s="187"/>
      <c r="W16" s="57"/>
      <c r="X16" s="57"/>
      <c r="Y16" s="187"/>
      <c r="Z16" s="58"/>
      <c r="AA16" s="187"/>
      <c r="AB16" s="187"/>
      <c r="AC16" s="57"/>
      <c r="AD16" s="57"/>
      <c r="AE16" s="187"/>
      <c r="AF16" s="58"/>
      <c r="AG16" s="187"/>
      <c r="AH16" s="187"/>
      <c r="AI16" s="57"/>
      <c r="AJ16" s="57"/>
      <c r="AK16" s="187"/>
      <c r="AL16" s="58"/>
      <c r="AM16" s="187"/>
      <c r="AN16" s="187"/>
      <c r="AO16" s="57"/>
      <c r="AP16" s="57"/>
      <c r="AQ16" s="187"/>
      <c r="AR16" s="58"/>
      <c r="AS16" s="187"/>
      <c r="AT16" s="187"/>
      <c r="AU16" s="57"/>
      <c r="AV16" s="57"/>
      <c r="AW16" s="187"/>
      <c r="AX16" s="58"/>
      <c r="AY16" s="187"/>
      <c r="AZ16" s="187"/>
      <c r="BA16" s="57"/>
      <c r="BB16" s="57"/>
      <c r="BC16" s="187"/>
      <c r="BD16" s="58"/>
      <c r="BE16" s="187"/>
      <c r="BF16" s="187"/>
      <c r="BG16" s="57"/>
      <c r="BH16" s="57"/>
      <c r="BI16" s="187"/>
      <c r="BJ16" s="58"/>
      <c r="BK16" s="187"/>
      <c r="BL16" s="187"/>
      <c r="BM16" s="57"/>
      <c r="BN16" s="57"/>
      <c r="BO16" s="187"/>
      <c r="BP16" s="58"/>
      <c r="BQ16" s="187"/>
      <c r="BR16" s="190">
        <v>0</v>
      </c>
      <c r="BS16" s="190" t="s">
        <v>249</v>
      </c>
      <c r="BT16" s="190" t="s">
        <v>249</v>
      </c>
    </row>
    <row r="17" spans="1:72" s="15" customFormat="1" ht="17.25" customHeight="1" x14ac:dyDescent="0.2">
      <c r="A17" s="84"/>
      <c r="B17" s="85"/>
      <c r="C17" s="85"/>
      <c r="D17" s="85"/>
      <c r="E17" s="86"/>
      <c r="F17" s="86"/>
      <c r="G17" s="86"/>
      <c r="H17" s="86"/>
      <c r="I17" s="86"/>
      <c r="J17" s="86"/>
      <c r="K17" s="86"/>
      <c r="L17" s="86"/>
      <c r="M17" s="86"/>
      <c r="N17" s="86"/>
      <c r="O17" s="86"/>
      <c r="P17" s="86"/>
      <c r="Q17" s="86"/>
      <c r="R17" s="86"/>
      <c r="S17" s="86"/>
      <c r="T17" s="86"/>
      <c r="U17" s="86"/>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7"/>
    </row>
    <row r="18" spans="1:72" s="15" customFormat="1" ht="17.25" customHeight="1" x14ac:dyDescent="0.2">
      <c r="A18" s="192" t="s">
        <v>936</v>
      </c>
      <c r="B18" s="151"/>
      <c r="C18" s="151"/>
      <c r="D18" s="151"/>
      <c r="E18" s="152"/>
      <c r="F18" s="152"/>
      <c r="G18" s="152"/>
      <c r="H18" s="152"/>
      <c r="I18" s="152"/>
      <c r="J18" s="152"/>
      <c r="K18" s="152"/>
      <c r="L18" s="152"/>
      <c r="M18" s="152"/>
      <c r="N18" s="152"/>
      <c r="O18" s="152"/>
      <c r="P18" s="152"/>
      <c r="Q18" s="152"/>
      <c r="R18" s="152"/>
      <c r="S18" s="152"/>
      <c r="T18" s="152"/>
      <c r="U18" s="152"/>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row>
    <row r="19" spans="1:72" s="15" customFormat="1" ht="17.25" customHeight="1" x14ac:dyDescent="0.2">
      <c r="A19" s="192" t="s">
        <v>937</v>
      </c>
      <c r="B19" s="151"/>
      <c r="C19" s="151"/>
      <c r="D19" s="151"/>
      <c r="E19" s="152"/>
      <c r="F19" s="152"/>
      <c r="G19" s="152"/>
      <c r="H19" s="152"/>
      <c r="I19" s="152"/>
      <c r="J19" s="152"/>
      <c r="K19" s="152"/>
      <c r="L19" s="152"/>
      <c r="M19" s="152"/>
      <c r="N19" s="152"/>
      <c r="O19" s="152"/>
      <c r="P19" s="152"/>
      <c r="Q19" s="152"/>
      <c r="R19" s="152"/>
      <c r="S19" s="152"/>
      <c r="T19" s="152"/>
      <c r="U19" s="152"/>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c r="BK19" s="151"/>
      <c r="BL19" s="151"/>
      <c r="BM19" s="151"/>
      <c r="BN19" s="151"/>
      <c r="BO19" s="151"/>
      <c r="BP19" s="151"/>
      <c r="BQ19" s="151"/>
      <c r="BR19" s="151"/>
      <c r="BS19" s="151"/>
      <c r="BT19" s="151"/>
    </row>
    <row r="20" spans="1:72" s="50" customFormat="1" x14ac:dyDescent="0.2">
      <c r="A20" s="235" t="s">
        <v>63</v>
      </c>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row>
    <row r="21" spans="1:72" s="50" customFormat="1" x14ac:dyDescent="0.2">
      <c r="A21" s="237" t="s">
        <v>225</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7"/>
      <c r="AP21" s="237"/>
      <c r="AQ21" s="237"/>
      <c r="AR21" s="237"/>
      <c r="AS21" s="237"/>
      <c r="AT21" s="237"/>
      <c r="AU21" s="237"/>
      <c r="AV21" s="237"/>
      <c r="AW21" s="237"/>
      <c r="AX21" s="237"/>
      <c r="AY21" s="237"/>
      <c r="AZ21" s="237"/>
      <c r="BA21" s="237"/>
      <c r="BB21" s="237"/>
      <c r="BC21" s="237"/>
      <c r="BD21" s="237"/>
      <c r="BE21" s="237"/>
      <c r="BF21" s="237"/>
      <c r="BG21" s="237"/>
      <c r="BH21" s="237"/>
      <c r="BI21" s="237"/>
      <c r="BJ21" s="237"/>
      <c r="BK21" s="237"/>
      <c r="BL21" s="237"/>
      <c r="BM21" s="237"/>
      <c r="BN21" s="237"/>
      <c r="BO21" s="237"/>
      <c r="BP21" s="237"/>
      <c r="BQ21" s="237"/>
      <c r="BR21" s="237"/>
      <c r="BS21" s="237"/>
      <c r="BT21" s="237"/>
    </row>
    <row r="22" spans="1:72" s="50" customFormat="1" x14ac:dyDescent="0.2">
      <c r="A22" s="237" t="s">
        <v>240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c r="AX22" s="237"/>
      <c r="AY22" s="237"/>
      <c r="AZ22" s="237"/>
      <c r="BA22" s="237"/>
      <c r="BB22" s="237"/>
      <c r="BC22" s="237"/>
      <c r="BD22" s="237"/>
      <c r="BE22" s="237"/>
      <c r="BF22" s="237"/>
      <c r="BG22" s="237"/>
      <c r="BH22" s="237"/>
      <c r="BI22" s="237"/>
      <c r="BJ22" s="237"/>
      <c r="BK22" s="237"/>
      <c r="BL22" s="237"/>
      <c r="BM22" s="237"/>
      <c r="BN22" s="237"/>
      <c r="BO22" s="237"/>
      <c r="BP22" s="237"/>
      <c r="BQ22" s="237"/>
      <c r="BR22" s="237"/>
      <c r="BS22" s="237"/>
      <c r="BT22" s="237"/>
    </row>
    <row r="23" spans="1:72" s="50" customFormat="1" x14ac:dyDescent="0.2">
      <c r="A23" s="237" t="s">
        <v>239</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c r="AT23" s="237"/>
      <c r="AU23" s="237"/>
      <c r="AV23" s="237"/>
      <c r="AW23" s="237"/>
      <c r="AX23" s="237"/>
      <c r="AY23" s="237"/>
      <c r="AZ23" s="237"/>
      <c r="BA23" s="237"/>
      <c r="BB23" s="237"/>
      <c r="BC23" s="237"/>
      <c r="BD23" s="237"/>
      <c r="BE23" s="237"/>
      <c r="BF23" s="237"/>
      <c r="BG23" s="237"/>
      <c r="BH23" s="237"/>
      <c r="BI23" s="237"/>
      <c r="BJ23" s="237"/>
      <c r="BK23" s="237"/>
      <c r="BL23" s="237"/>
      <c r="BM23" s="237"/>
      <c r="BN23" s="237"/>
      <c r="BO23" s="237"/>
      <c r="BP23" s="237"/>
      <c r="BQ23" s="237"/>
      <c r="BR23" s="237"/>
      <c r="BS23" s="237"/>
      <c r="BT23" s="237"/>
    </row>
    <row r="26" spans="1:72" x14ac:dyDescent="0.2">
      <c r="A26" s="24" t="s">
        <v>966</v>
      </c>
    </row>
    <row r="27" spans="1:72" x14ac:dyDescent="0.2">
      <c r="A27" s="24" t="s">
        <v>967</v>
      </c>
    </row>
    <row r="28" spans="1:72" x14ac:dyDescent="0.2">
      <c r="A28" s="24" t="s">
        <v>968</v>
      </c>
    </row>
    <row r="29" spans="1:72" x14ac:dyDescent="0.2">
      <c r="A29" s="24" t="s">
        <v>969</v>
      </c>
    </row>
  </sheetData>
  <mergeCells count="60">
    <mergeCell ref="A1:BT1"/>
    <mergeCell ref="A2:BT2"/>
    <mergeCell ref="A21:BT21"/>
    <mergeCell ref="G7:I7"/>
    <mergeCell ref="J7:O7"/>
    <mergeCell ref="P7:U7"/>
    <mergeCell ref="V7:AA7"/>
    <mergeCell ref="AB7:AG7"/>
    <mergeCell ref="AH7:AM7"/>
    <mergeCell ref="AN7:AS7"/>
    <mergeCell ref="BR7:BT7"/>
    <mergeCell ref="AT7:AY7"/>
    <mergeCell ref="AZ7:BE7"/>
    <mergeCell ref="BF7:BK7"/>
    <mergeCell ref="BL7:BQ7"/>
    <mergeCell ref="A8:A10"/>
    <mergeCell ref="B8:B10"/>
    <mergeCell ref="C8:C10"/>
    <mergeCell ref="D8:D10"/>
    <mergeCell ref="E8:E10"/>
    <mergeCell ref="AZ8:BE10"/>
    <mergeCell ref="BF8:BK10"/>
    <mergeCell ref="BL8:BQ10"/>
    <mergeCell ref="F8:F10"/>
    <mergeCell ref="G8:I10"/>
    <mergeCell ref="J8:O10"/>
    <mergeCell ref="P8:U10"/>
    <mergeCell ref="V8:AA10"/>
    <mergeCell ref="AB8:AG10"/>
    <mergeCell ref="V11:X11"/>
    <mergeCell ref="Y11:AA11"/>
    <mergeCell ref="AH8:AM10"/>
    <mergeCell ref="AN8:AS10"/>
    <mergeCell ref="AT8:AY10"/>
    <mergeCell ref="G11:I11"/>
    <mergeCell ref="J11:L11"/>
    <mergeCell ref="M11:O11"/>
    <mergeCell ref="P11:R11"/>
    <mergeCell ref="S11:U11"/>
    <mergeCell ref="BO11:BQ11"/>
    <mergeCell ref="BR11:BT11"/>
    <mergeCell ref="BR8:BT8"/>
    <mergeCell ref="BR9:BT9"/>
    <mergeCell ref="BR10:BT10"/>
    <mergeCell ref="A20:BT20"/>
    <mergeCell ref="A22:BT22"/>
    <mergeCell ref="A23:BT23"/>
    <mergeCell ref="AT11:AV11"/>
    <mergeCell ref="AW11:AY11"/>
    <mergeCell ref="AZ11:BB11"/>
    <mergeCell ref="BC11:BE11"/>
    <mergeCell ref="BF11:BH11"/>
    <mergeCell ref="BI11:BK11"/>
    <mergeCell ref="AB11:AD11"/>
    <mergeCell ref="AE11:AG11"/>
    <mergeCell ref="AH11:AJ11"/>
    <mergeCell ref="AK11:AM11"/>
    <mergeCell ref="AN11:AP11"/>
    <mergeCell ref="AQ11:AS11"/>
    <mergeCell ref="BL11:BN11"/>
  </mergeCells>
  <pageMargins left="0.23622047244094491" right="0.23622047244094491" top="0.74803149606299213" bottom="0.74803149606299213" header="0.31496062992125984" footer="0.31496062992125984"/>
  <pageSetup paperSize="9" scale="40" fitToHeight="0" orientation="landscape" cellComments="asDisplayed"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6"/>
  <sheetViews>
    <sheetView topLeftCell="G4" workbookViewId="0">
      <selection activeCell="R14" sqref="R14"/>
    </sheetView>
  </sheetViews>
  <sheetFormatPr defaultRowHeight="12.75" x14ac:dyDescent="0.2"/>
  <cols>
    <col min="1" max="1" width="30.42578125" style="43" customWidth="1"/>
    <col min="2" max="2" width="10.5703125" style="13" customWidth="1"/>
    <col min="3" max="3" width="28.140625" style="43" customWidth="1"/>
    <col min="4" max="5" width="9.140625" style="13"/>
    <col min="6" max="6" width="12.42578125" style="13" customWidth="1"/>
    <col min="7" max="8" width="7.7109375" style="13" customWidth="1"/>
    <col min="9" max="9" width="9.85546875" style="13" customWidth="1"/>
    <col min="10" max="40" width="7.7109375" style="13" customWidth="1"/>
    <col min="41"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29" customFormat="1" x14ac:dyDescent="0.2">
      <c r="A3" s="26"/>
      <c r="C3" s="26"/>
    </row>
    <row r="4" spans="1:40" ht="15.75" x14ac:dyDescent="0.25">
      <c r="A4" s="91" t="s">
        <v>859</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08"/>
      <c r="B7" s="108" t="s">
        <v>18</v>
      </c>
      <c r="C7" s="108" t="s">
        <v>18</v>
      </c>
      <c r="D7" s="108" t="s">
        <v>18</v>
      </c>
      <c r="E7" s="108" t="s">
        <v>18</v>
      </c>
      <c r="F7" s="108" t="s">
        <v>18</v>
      </c>
      <c r="G7" s="205" t="s">
        <v>20</v>
      </c>
      <c r="H7" s="205"/>
      <c r="I7" s="205"/>
      <c r="J7" s="205" t="s">
        <v>66</v>
      </c>
      <c r="K7" s="205"/>
      <c r="L7" s="205"/>
      <c r="M7" s="205" t="s">
        <v>66</v>
      </c>
      <c r="N7" s="205"/>
      <c r="O7" s="205"/>
      <c r="P7" s="205" t="s">
        <v>66</v>
      </c>
      <c r="Q7" s="205"/>
      <c r="R7" s="205"/>
      <c r="S7" s="205" t="s">
        <v>66</v>
      </c>
      <c r="T7" s="205"/>
      <c r="U7" s="205"/>
      <c r="V7" s="205" t="s">
        <v>66</v>
      </c>
      <c r="W7" s="205"/>
      <c r="X7" s="205"/>
      <c r="Y7" s="205" t="s">
        <v>66</v>
      </c>
      <c r="Z7" s="205"/>
      <c r="AA7" s="205"/>
      <c r="AB7" s="205" t="s">
        <v>66</v>
      </c>
      <c r="AC7" s="205"/>
      <c r="AD7" s="205"/>
      <c r="AE7" s="205" t="s">
        <v>66</v>
      </c>
      <c r="AF7" s="205"/>
      <c r="AG7" s="205"/>
      <c r="AH7" s="205" t="s">
        <v>66</v>
      </c>
      <c r="AI7" s="205"/>
      <c r="AJ7" s="205"/>
      <c r="AK7" s="205" t="s">
        <v>66</v>
      </c>
      <c r="AL7" s="205"/>
      <c r="AM7" s="205"/>
      <c r="AN7" s="108" t="s">
        <v>23</v>
      </c>
    </row>
    <row r="8" spans="1:40" ht="13.5" thickBot="1" x14ac:dyDescent="0.25">
      <c r="A8" s="108"/>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row>
    <row r="9" spans="1:40" s="28" customFormat="1" ht="13.5" thickBot="1" x14ac:dyDescent="0.25">
      <c r="A9" s="155"/>
      <c r="B9" s="155"/>
      <c r="C9" s="155"/>
      <c r="D9" s="155"/>
      <c r="E9" s="155"/>
      <c r="F9" s="155"/>
      <c r="G9" s="155" t="s">
        <v>24</v>
      </c>
      <c r="H9" s="155" t="s">
        <v>25</v>
      </c>
      <c r="I9" s="155" t="s">
        <v>26</v>
      </c>
      <c r="J9" s="155" t="s">
        <v>24</v>
      </c>
      <c r="K9" s="155" t="s">
        <v>25</v>
      </c>
      <c r="L9" s="155" t="s">
        <v>26</v>
      </c>
      <c r="M9" s="155" t="s">
        <v>24</v>
      </c>
      <c r="N9" s="155" t="s">
        <v>25</v>
      </c>
      <c r="O9" s="155" t="s">
        <v>26</v>
      </c>
      <c r="P9" s="155" t="s">
        <v>24</v>
      </c>
      <c r="Q9" s="155" t="s">
        <v>25</v>
      </c>
      <c r="R9" s="155" t="s">
        <v>26</v>
      </c>
      <c r="S9" s="155" t="s">
        <v>24</v>
      </c>
      <c r="T9" s="155" t="s">
        <v>25</v>
      </c>
      <c r="U9" s="155" t="s">
        <v>26</v>
      </c>
      <c r="V9" s="155" t="s">
        <v>24</v>
      </c>
      <c r="W9" s="155" t="s">
        <v>25</v>
      </c>
      <c r="X9" s="155" t="s">
        <v>26</v>
      </c>
      <c r="Y9" s="155" t="s">
        <v>24</v>
      </c>
      <c r="Z9" s="155" t="s">
        <v>25</v>
      </c>
      <c r="AA9" s="155" t="s">
        <v>26</v>
      </c>
      <c r="AB9" s="155" t="s">
        <v>24</v>
      </c>
      <c r="AC9" s="155" t="s">
        <v>25</v>
      </c>
      <c r="AD9" s="155" t="s">
        <v>26</v>
      </c>
      <c r="AE9" s="155" t="s">
        <v>24</v>
      </c>
      <c r="AF9" s="155" t="s">
        <v>25</v>
      </c>
      <c r="AG9" s="155" t="s">
        <v>26</v>
      </c>
      <c r="AH9" s="155" t="s">
        <v>24</v>
      </c>
      <c r="AI9" s="155" t="s">
        <v>25</v>
      </c>
      <c r="AJ9" s="155" t="s">
        <v>26</v>
      </c>
      <c r="AK9" s="155" t="s">
        <v>24</v>
      </c>
      <c r="AL9" s="155" t="s">
        <v>25</v>
      </c>
      <c r="AM9" s="155" t="s">
        <v>26</v>
      </c>
      <c r="AN9" s="155"/>
    </row>
    <row r="10" spans="1:40" ht="42.75" customHeight="1" thickBot="1" x14ac:dyDescent="0.25">
      <c r="A10" s="11" t="s">
        <v>67</v>
      </c>
      <c r="B10" s="217" t="s">
        <v>391</v>
      </c>
      <c r="C10" s="217" t="s">
        <v>527</v>
      </c>
      <c r="D10" s="217" t="s">
        <v>393</v>
      </c>
      <c r="E10" s="217" t="s">
        <v>133</v>
      </c>
      <c r="F10" s="217" t="s">
        <v>248</v>
      </c>
      <c r="G10" s="241" t="s">
        <v>249</v>
      </c>
      <c r="H10" s="241" t="s">
        <v>249</v>
      </c>
      <c r="I10" s="241">
        <v>41</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3.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51.75" customHeight="1" thickBot="1" x14ac:dyDescent="0.25">
      <c r="A12" s="11" t="s">
        <v>67</v>
      </c>
      <c r="B12" s="217" t="s">
        <v>392</v>
      </c>
      <c r="C12" s="217" t="s">
        <v>528</v>
      </c>
      <c r="D12" s="217" t="s">
        <v>335</v>
      </c>
      <c r="E12" s="217" t="s">
        <v>133</v>
      </c>
      <c r="F12" s="217" t="s">
        <v>248</v>
      </c>
      <c r="G12" s="241" t="s">
        <v>249</v>
      </c>
      <c r="H12" s="241" t="s">
        <v>249</v>
      </c>
      <c r="I12" s="242">
        <v>2044620</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9.5" customHeight="1" thickBot="1" x14ac:dyDescent="0.25">
      <c r="A13" s="11" t="s">
        <v>68</v>
      </c>
      <c r="B13" s="217"/>
      <c r="C13" s="217"/>
      <c r="D13" s="217"/>
      <c r="E13" s="217"/>
      <c r="F13" s="217"/>
      <c r="G13" s="241"/>
      <c r="H13" s="241"/>
      <c r="I13" s="242"/>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50.25" customHeight="1" thickBot="1" x14ac:dyDescent="0.25">
      <c r="A14" s="11" t="s">
        <v>67</v>
      </c>
      <c r="B14" s="217" t="s">
        <v>390</v>
      </c>
      <c r="C14" s="217" t="s">
        <v>529</v>
      </c>
      <c r="D14" s="217" t="s">
        <v>247</v>
      </c>
      <c r="E14" s="217" t="s">
        <v>133</v>
      </c>
      <c r="F14" s="217" t="s">
        <v>248</v>
      </c>
      <c r="G14" s="241" t="s">
        <v>249</v>
      </c>
      <c r="H14" s="241" t="s">
        <v>249</v>
      </c>
      <c r="I14" s="241">
        <v>3</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8.75"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0" spans="1:40" x14ac:dyDescent="0.2">
      <c r="A20" s="42" t="s">
        <v>829</v>
      </c>
    </row>
    <row r="21" spans="1:40" x14ac:dyDescent="0.2">
      <c r="A21" s="24" t="s">
        <v>830</v>
      </c>
    </row>
    <row r="22" spans="1:40" x14ac:dyDescent="0.2">
      <c r="A22" s="24" t="s">
        <v>831</v>
      </c>
    </row>
    <row r="23" spans="1:40" x14ac:dyDescent="0.2">
      <c r="A23" s="24" t="s">
        <v>832</v>
      </c>
    </row>
    <row r="26" spans="1:40" x14ac:dyDescent="0.2">
      <c r="A26" s="43" t="s">
        <v>860</v>
      </c>
    </row>
  </sheetData>
  <mergeCells count="52">
    <mergeCell ref="E12:E13"/>
    <mergeCell ref="F12:F13"/>
    <mergeCell ref="G12:G13"/>
    <mergeCell ref="G10:G11"/>
    <mergeCell ref="A17:AN17"/>
    <mergeCell ref="H12:H13"/>
    <mergeCell ref="I12:I13"/>
    <mergeCell ref="B12:B13"/>
    <mergeCell ref="C12:C13"/>
    <mergeCell ref="D12:D13"/>
    <mergeCell ref="B10:B11"/>
    <mergeCell ref="C10:C11"/>
    <mergeCell ref="D10:D11"/>
    <mergeCell ref="E10:E11"/>
    <mergeCell ref="F10:F11"/>
    <mergeCell ref="H10:H11"/>
    <mergeCell ref="A18:AN18"/>
    <mergeCell ref="H14:H15"/>
    <mergeCell ref="I14:I15"/>
    <mergeCell ref="B14:B15"/>
    <mergeCell ref="C14:C15"/>
    <mergeCell ref="D14:D15"/>
    <mergeCell ref="E14:E15"/>
    <mergeCell ref="F14:F15"/>
    <mergeCell ref="G14:G15"/>
    <mergeCell ref="AE7:AG7"/>
    <mergeCell ref="AH7:AJ7"/>
    <mergeCell ref="AK7:AM7"/>
    <mergeCell ref="B8:I8"/>
    <mergeCell ref="J8:AN8"/>
    <mergeCell ref="V7:X7"/>
    <mergeCell ref="Y7:AA7"/>
    <mergeCell ref="I10:I11"/>
    <mergeCell ref="AB7:AD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5">
      <formula1>875</formula1>
    </dataValidation>
  </dataValidations>
  <pageMargins left="0.23622047244094491" right="0.23622047244094491" top="0.74803149606299213" bottom="0.74803149606299213" header="0.31496062992125984" footer="0.31496062992125984"/>
  <pageSetup paperSize="9" scale="39" fitToHeight="0" orientation="landscape" cellComments="asDisplayed"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6"/>
  <sheetViews>
    <sheetView workbookViewId="0">
      <selection activeCell="O11" sqref="O11"/>
    </sheetView>
  </sheetViews>
  <sheetFormatPr defaultRowHeight="12.75" x14ac:dyDescent="0.2"/>
  <cols>
    <col min="1" max="1" width="27.85546875" style="43" customWidth="1"/>
    <col min="2" max="2" width="10.85546875" style="13" customWidth="1"/>
    <col min="3" max="3" width="16.5703125" style="13" customWidth="1"/>
    <col min="4" max="5" width="9.140625" style="13"/>
    <col min="6" max="6" width="12.42578125" style="13" customWidth="1"/>
    <col min="7" max="40" width="7.7109375" style="13" customWidth="1"/>
    <col min="41"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29" customFormat="1" x14ac:dyDescent="0.2">
      <c r="A3" s="26"/>
    </row>
    <row r="4" spans="1:40" s="29" customFormat="1" ht="15.75" x14ac:dyDescent="0.25">
      <c r="A4" s="93" t="s">
        <v>861</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45.75" customHeight="1" thickBot="1" x14ac:dyDescent="0.25">
      <c r="A10" s="11" t="s">
        <v>67</v>
      </c>
      <c r="B10" s="217" t="s">
        <v>300</v>
      </c>
      <c r="C10" s="217" t="s">
        <v>533</v>
      </c>
      <c r="D10" s="217" t="s">
        <v>247</v>
      </c>
      <c r="E10" s="217" t="s">
        <v>133</v>
      </c>
      <c r="F10" s="217" t="s">
        <v>248</v>
      </c>
      <c r="G10" s="241" t="s">
        <v>249</v>
      </c>
      <c r="H10" s="241" t="s">
        <v>249</v>
      </c>
      <c r="I10" s="241">
        <v>33</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6.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4.25" customHeight="1" thickBot="1" x14ac:dyDescent="0.25">
      <c r="A12" s="11" t="s">
        <v>67</v>
      </c>
      <c r="B12" s="217" t="s">
        <v>301</v>
      </c>
      <c r="C12" s="217" t="s">
        <v>532</v>
      </c>
      <c r="D12" s="217" t="s">
        <v>247</v>
      </c>
      <c r="E12" s="217" t="s">
        <v>133</v>
      </c>
      <c r="F12" s="217" t="s">
        <v>248</v>
      </c>
      <c r="G12" s="241" t="s">
        <v>249</v>
      </c>
      <c r="H12" s="241" t="s">
        <v>249</v>
      </c>
      <c r="I12" s="241">
        <v>33</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4.2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52.5" customHeight="1" thickBot="1" x14ac:dyDescent="0.25">
      <c r="A14" s="11" t="s">
        <v>67</v>
      </c>
      <c r="B14" s="217" t="s">
        <v>388</v>
      </c>
      <c r="C14" s="217" t="s">
        <v>530</v>
      </c>
      <c r="D14" s="217" t="s">
        <v>335</v>
      </c>
      <c r="E14" s="217" t="s">
        <v>133</v>
      </c>
      <c r="F14" s="217" t="s">
        <v>248</v>
      </c>
      <c r="G14" s="241" t="s">
        <v>249</v>
      </c>
      <c r="H14" s="241" t="s">
        <v>249</v>
      </c>
      <c r="I14" s="241">
        <v>38350000</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6.5"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52.5" customHeight="1" thickBot="1" x14ac:dyDescent="0.25">
      <c r="A16" s="11" t="s">
        <v>67</v>
      </c>
      <c r="B16" s="245" t="s">
        <v>389</v>
      </c>
      <c r="C16" s="245" t="s">
        <v>531</v>
      </c>
      <c r="D16" s="245" t="s">
        <v>247</v>
      </c>
      <c r="E16" s="245" t="s">
        <v>133</v>
      </c>
      <c r="F16" s="245" t="s">
        <v>248</v>
      </c>
      <c r="G16" s="243" t="s">
        <v>249</v>
      </c>
      <c r="H16" s="243" t="s">
        <v>249</v>
      </c>
      <c r="I16" s="243">
        <v>20</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51.75" customHeight="1" thickBot="1" x14ac:dyDescent="0.25">
      <c r="A17" s="11" t="s">
        <v>68</v>
      </c>
      <c r="B17" s="246"/>
      <c r="C17" s="246"/>
      <c r="D17" s="246"/>
      <c r="E17" s="246"/>
      <c r="F17" s="246"/>
      <c r="G17" s="244"/>
      <c r="H17" s="244"/>
      <c r="I17" s="244"/>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9" spans="1:40" ht="14.25" x14ac:dyDescent="0.2">
      <c r="A19" s="209" t="s">
        <v>856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row>
    <row r="20" spans="1:40" ht="14.25" x14ac:dyDescent="0.2">
      <c r="A20" s="209" t="s">
        <v>857</v>
      </c>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row>
    <row r="23" spans="1:40" x14ac:dyDescent="0.2">
      <c r="A23" s="42" t="s">
        <v>829</v>
      </c>
    </row>
    <row r="24" spans="1:40" x14ac:dyDescent="0.2">
      <c r="A24" s="24" t="s">
        <v>830</v>
      </c>
    </row>
    <row r="25" spans="1:40" x14ac:dyDescent="0.2">
      <c r="A25" s="24" t="s">
        <v>831</v>
      </c>
    </row>
    <row r="26" spans="1:40" x14ac:dyDescent="0.2">
      <c r="A26" s="24" t="s">
        <v>832</v>
      </c>
    </row>
  </sheetData>
  <mergeCells count="60">
    <mergeCell ref="G16:G17"/>
    <mergeCell ref="H16:H17"/>
    <mergeCell ref="I16:I17"/>
    <mergeCell ref="B16:B17"/>
    <mergeCell ref="C16:C17"/>
    <mergeCell ref="D16:D17"/>
    <mergeCell ref="E16:E17"/>
    <mergeCell ref="F16:F17"/>
    <mergeCell ref="H14:H15"/>
    <mergeCell ref="I14:I15"/>
    <mergeCell ref="C14:C15"/>
    <mergeCell ref="D14:D15"/>
    <mergeCell ref="E14:E15"/>
    <mergeCell ref="F14:F15"/>
    <mergeCell ref="G14:G15"/>
    <mergeCell ref="A1:AN1"/>
    <mergeCell ref="A2:AN2"/>
    <mergeCell ref="G6:I6"/>
    <mergeCell ref="J6:L6"/>
    <mergeCell ref="M6:O6"/>
    <mergeCell ref="P6:R6"/>
    <mergeCell ref="S6:U6"/>
    <mergeCell ref="V6:X6"/>
    <mergeCell ref="Y6:AA6"/>
    <mergeCell ref="AB6:AD6"/>
    <mergeCell ref="AE6:AG6"/>
    <mergeCell ref="AH6:AJ6"/>
    <mergeCell ref="AK6:AM6"/>
    <mergeCell ref="A20:AN20"/>
    <mergeCell ref="AB7:AD7"/>
    <mergeCell ref="AE7:AG7"/>
    <mergeCell ref="AH7:AJ7"/>
    <mergeCell ref="AK7:AM7"/>
    <mergeCell ref="B8:I8"/>
    <mergeCell ref="J8:AN8"/>
    <mergeCell ref="B10:B11"/>
    <mergeCell ref="C10:C11"/>
    <mergeCell ref="D10:D11"/>
    <mergeCell ref="E10:E11"/>
    <mergeCell ref="F10:F11"/>
    <mergeCell ref="G10:G11"/>
    <mergeCell ref="G7:I7"/>
    <mergeCell ref="J7:L7"/>
    <mergeCell ref="M7:O7"/>
    <mergeCell ref="H10:H11"/>
    <mergeCell ref="I10:I11"/>
    <mergeCell ref="V7:X7"/>
    <mergeCell ref="Y7:AA7"/>
    <mergeCell ref="A19:AN19"/>
    <mergeCell ref="P7:R7"/>
    <mergeCell ref="S7:U7"/>
    <mergeCell ref="B12:B13"/>
    <mergeCell ref="C12:C13"/>
    <mergeCell ref="D12:D13"/>
    <mergeCell ref="E12:E13"/>
    <mergeCell ref="F12:F13"/>
    <mergeCell ref="G12:G13"/>
    <mergeCell ref="H12:H13"/>
    <mergeCell ref="I12:I13"/>
    <mergeCell ref="B14:B15"/>
  </mergeCells>
  <dataValidations count="1">
    <dataValidation type="textLength" operator="lessThanOrEqual" allowBlank="1" showInputMessage="1" showErrorMessage="1" sqref="AN10:AN17">
      <formula1>875</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6"/>
  <sheetViews>
    <sheetView workbookViewId="0">
      <selection activeCell="V12" sqref="V12"/>
    </sheetView>
  </sheetViews>
  <sheetFormatPr defaultRowHeight="12.75" x14ac:dyDescent="0.2"/>
  <cols>
    <col min="1" max="1" width="28.85546875" style="43" customWidth="1"/>
    <col min="2" max="2" width="11.5703125" style="13" customWidth="1"/>
    <col min="3" max="3" width="18" style="13" customWidth="1"/>
    <col min="4" max="5" width="9.140625" style="13"/>
    <col min="6" max="6" width="12.42578125" style="13" customWidth="1"/>
    <col min="7" max="39" width="7.7109375" style="13" customWidth="1"/>
    <col min="40"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862</v>
      </c>
    </row>
    <row r="5" spans="1:40" s="29" customFormat="1" ht="13.5" thickBot="1" x14ac:dyDescent="0.25">
      <c r="A5" s="26"/>
    </row>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08"/>
      <c r="B7" s="108" t="s">
        <v>18</v>
      </c>
      <c r="C7" s="108" t="s">
        <v>18</v>
      </c>
      <c r="D7" s="108" t="s">
        <v>18</v>
      </c>
      <c r="E7" s="108" t="s">
        <v>18</v>
      </c>
      <c r="F7" s="108" t="s">
        <v>18</v>
      </c>
      <c r="G7" s="205" t="s">
        <v>20</v>
      </c>
      <c r="H7" s="205"/>
      <c r="I7" s="205"/>
      <c r="J7" s="205" t="s">
        <v>66</v>
      </c>
      <c r="K7" s="205"/>
      <c r="L7" s="205"/>
      <c r="M7" s="205" t="s">
        <v>66</v>
      </c>
      <c r="N7" s="205"/>
      <c r="O7" s="205"/>
      <c r="P7" s="205" t="s">
        <v>66</v>
      </c>
      <c r="Q7" s="205"/>
      <c r="R7" s="205"/>
      <c r="S7" s="205" t="s">
        <v>66</v>
      </c>
      <c r="T7" s="205"/>
      <c r="U7" s="205"/>
      <c r="V7" s="205" t="s">
        <v>66</v>
      </c>
      <c r="W7" s="205"/>
      <c r="X7" s="205"/>
      <c r="Y7" s="205" t="s">
        <v>66</v>
      </c>
      <c r="Z7" s="205"/>
      <c r="AA7" s="205"/>
      <c r="AB7" s="205" t="s">
        <v>66</v>
      </c>
      <c r="AC7" s="205"/>
      <c r="AD7" s="205"/>
      <c r="AE7" s="205" t="s">
        <v>66</v>
      </c>
      <c r="AF7" s="205"/>
      <c r="AG7" s="205"/>
      <c r="AH7" s="205" t="s">
        <v>66</v>
      </c>
      <c r="AI7" s="205"/>
      <c r="AJ7" s="205"/>
      <c r="AK7" s="205" t="s">
        <v>66</v>
      </c>
      <c r="AL7" s="205"/>
      <c r="AM7" s="205"/>
      <c r="AN7" s="108" t="s">
        <v>23</v>
      </c>
    </row>
    <row r="8" spans="1:40" ht="13.5" thickBot="1" x14ac:dyDescent="0.25">
      <c r="A8" s="108"/>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row>
    <row r="9" spans="1:40" ht="13.5" thickBot="1" x14ac:dyDescent="0.25">
      <c r="A9" s="108"/>
      <c r="B9" s="108"/>
      <c r="C9" s="108"/>
      <c r="D9" s="108"/>
      <c r="E9" s="108"/>
      <c r="F9" s="108"/>
      <c r="G9" s="108" t="s">
        <v>24</v>
      </c>
      <c r="H9" s="108" t="s">
        <v>25</v>
      </c>
      <c r="I9" s="108" t="s">
        <v>26</v>
      </c>
      <c r="J9" s="108" t="s">
        <v>24</v>
      </c>
      <c r="K9" s="108" t="s">
        <v>25</v>
      </c>
      <c r="L9" s="108" t="s">
        <v>26</v>
      </c>
      <c r="M9" s="108" t="s">
        <v>24</v>
      </c>
      <c r="N9" s="108" t="s">
        <v>25</v>
      </c>
      <c r="O9" s="108" t="s">
        <v>26</v>
      </c>
      <c r="P9" s="108" t="s">
        <v>24</v>
      </c>
      <c r="Q9" s="108" t="s">
        <v>25</v>
      </c>
      <c r="R9" s="108" t="s">
        <v>26</v>
      </c>
      <c r="S9" s="108" t="s">
        <v>24</v>
      </c>
      <c r="T9" s="108" t="s">
        <v>25</v>
      </c>
      <c r="U9" s="108" t="s">
        <v>26</v>
      </c>
      <c r="V9" s="108" t="s">
        <v>24</v>
      </c>
      <c r="W9" s="108" t="s">
        <v>25</v>
      </c>
      <c r="X9" s="108" t="s">
        <v>26</v>
      </c>
      <c r="Y9" s="108" t="s">
        <v>24</v>
      </c>
      <c r="Z9" s="108" t="s">
        <v>25</v>
      </c>
      <c r="AA9" s="108" t="s">
        <v>26</v>
      </c>
      <c r="AB9" s="108" t="s">
        <v>24</v>
      </c>
      <c r="AC9" s="108" t="s">
        <v>25</v>
      </c>
      <c r="AD9" s="108" t="s">
        <v>26</v>
      </c>
      <c r="AE9" s="108" t="s">
        <v>24</v>
      </c>
      <c r="AF9" s="108" t="s">
        <v>25</v>
      </c>
      <c r="AG9" s="108" t="s">
        <v>26</v>
      </c>
      <c r="AH9" s="108" t="s">
        <v>24</v>
      </c>
      <c r="AI9" s="108" t="s">
        <v>25</v>
      </c>
      <c r="AJ9" s="108" t="s">
        <v>26</v>
      </c>
      <c r="AK9" s="108" t="s">
        <v>24</v>
      </c>
      <c r="AL9" s="108" t="s">
        <v>25</v>
      </c>
      <c r="AM9" s="108" t="s">
        <v>26</v>
      </c>
      <c r="AN9" s="108"/>
    </row>
    <row r="10" spans="1:40" ht="44.25" customHeight="1" thickBot="1" x14ac:dyDescent="0.25">
      <c r="A10" s="11" t="s">
        <v>67</v>
      </c>
      <c r="B10" s="217" t="s">
        <v>300</v>
      </c>
      <c r="C10" s="217" t="s">
        <v>73</v>
      </c>
      <c r="D10" s="217" t="s">
        <v>247</v>
      </c>
      <c r="E10" s="217" t="s">
        <v>133</v>
      </c>
      <c r="F10" s="217" t="s">
        <v>248</v>
      </c>
      <c r="G10" s="241" t="s">
        <v>249</v>
      </c>
      <c r="H10" s="241" t="s">
        <v>249</v>
      </c>
      <c r="I10" s="241">
        <v>611</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4.2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4.25" customHeight="1" thickBot="1" x14ac:dyDescent="0.25">
      <c r="A12" s="11" t="s">
        <v>67</v>
      </c>
      <c r="B12" s="217" t="s">
        <v>301</v>
      </c>
      <c r="C12" s="217" t="s">
        <v>74</v>
      </c>
      <c r="D12" s="217" t="s">
        <v>247</v>
      </c>
      <c r="E12" s="217" t="s">
        <v>133</v>
      </c>
      <c r="F12" s="217" t="s">
        <v>248</v>
      </c>
      <c r="G12" s="241" t="s">
        <v>249</v>
      </c>
      <c r="H12" s="241" t="s">
        <v>249</v>
      </c>
      <c r="I12" s="241">
        <v>150</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4.2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44.25" customHeight="1" thickBot="1" x14ac:dyDescent="0.25">
      <c r="A14" s="11" t="s">
        <v>67</v>
      </c>
      <c r="B14" s="217" t="s">
        <v>302</v>
      </c>
      <c r="C14" s="217" t="s">
        <v>75</v>
      </c>
      <c r="D14" s="217" t="s">
        <v>247</v>
      </c>
      <c r="E14" s="217" t="s">
        <v>133</v>
      </c>
      <c r="F14" s="217" t="s">
        <v>248</v>
      </c>
      <c r="G14" s="241" t="s">
        <v>249</v>
      </c>
      <c r="H14" s="241" t="s">
        <v>249</v>
      </c>
      <c r="I14" s="241">
        <v>26</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4.25"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44.25" customHeight="1" thickBot="1" x14ac:dyDescent="0.25">
      <c r="A16" s="11" t="s">
        <v>67</v>
      </c>
      <c r="B16" s="217" t="s">
        <v>398</v>
      </c>
      <c r="C16" s="217" t="s">
        <v>76</v>
      </c>
      <c r="D16" s="217" t="s">
        <v>247</v>
      </c>
      <c r="E16" s="217" t="s">
        <v>133</v>
      </c>
      <c r="F16" s="217" t="s">
        <v>248</v>
      </c>
      <c r="G16" s="241" t="s">
        <v>249</v>
      </c>
      <c r="H16" s="241" t="s">
        <v>249</v>
      </c>
      <c r="I16" s="241">
        <v>435</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44.25" customHeight="1" thickBot="1" x14ac:dyDescent="0.25">
      <c r="A17" s="11" t="s">
        <v>68</v>
      </c>
      <c r="B17" s="217"/>
      <c r="C17" s="217"/>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44.25" customHeight="1" thickBot="1" x14ac:dyDescent="0.25">
      <c r="A18" s="11" t="s">
        <v>67</v>
      </c>
      <c r="B18" s="217" t="s">
        <v>293</v>
      </c>
      <c r="C18" s="217" t="s">
        <v>77</v>
      </c>
      <c r="D18" s="217" t="s">
        <v>247</v>
      </c>
      <c r="E18" s="217" t="s">
        <v>133</v>
      </c>
      <c r="F18" s="217" t="s">
        <v>248</v>
      </c>
      <c r="G18" s="241" t="s">
        <v>249</v>
      </c>
      <c r="H18" s="241" t="s">
        <v>249</v>
      </c>
      <c r="I18" s="241">
        <v>261</v>
      </c>
      <c r="J18" s="20" t="s">
        <v>249</v>
      </c>
      <c r="K18" s="20" t="s">
        <v>249</v>
      </c>
      <c r="L18" s="20">
        <v>0</v>
      </c>
      <c r="M18" s="20" t="s">
        <v>249</v>
      </c>
      <c r="N18" s="20" t="s">
        <v>249</v>
      </c>
      <c r="O18" s="20">
        <v>0</v>
      </c>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ht="44.25" customHeight="1" thickBot="1" x14ac:dyDescent="0.25">
      <c r="A19" s="11" t="s">
        <v>68</v>
      </c>
      <c r="B19" s="217"/>
      <c r="C19" s="217"/>
      <c r="D19" s="217"/>
      <c r="E19" s="217"/>
      <c r="F19" s="217"/>
      <c r="G19" s="241"/>
      <c r="H19" s="241"/>
      <c r="I19" s="241"/>
      <c r="J19" s="20" t="s">
        <v>249</v>
      </c>
      <c r="K19" s="20" t="s">
        <v>249</v>
      </c>
      <c r="L19" s="20">
        <v>0</v>
      </c>
      <c r="M19" s="20" t="s">
        <v>249</v>
      </c>
      <c r="N19" s="20" t="s">
        <v>249</v>
      </c>
      <c r="O19" s="20">
        <v>0</v>
      </c>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spans="1:40" ht="44.25" customHeight="1" thickBot="1" x14ac:dyDescent="0.25">
      <c r="A20" s="11" t="s">
        <v>67</v>
      </c>
      <c r="B20" s="217" t="s">
        <v>388</v>
      </c>
      <c r="C20" s="217" t="s">
        <v>537</v>
      </c>
      <c r="D20" s="217" t="s">
        <v>335</v>
      </c>
      <c r="E20" s="217" t="s">
        <v>133</v>
      </c>
      <c r="F20" s="217" t="s">
        <v>248</v>
      </c>
      <c r="G20" s="241" t="s">
        <v>249</v>
      </c>
      <c r="H20" s="241" t="s">
        <v>249</v>
      </c>
      <c r="I20" s="241">
        <v>787301</v>
      </c>
      <c r="J20" s="20" t="s">
        <v>249</v>
      </c>
      <c r="K20" s="20" t="s">
        <v>249</v>
      </c>
      <c r="L20" s="20">
        <v>0</v>
      </c>
      <c r="M20" s="20" t="s">
        <v>249</v>
      </c>
      <c r="N20" s="20" t="s">
        <v>249</v>
      </c>
      <c r="O20" s="20">
        <v>0</v>
      </c>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spans="1:40" ht="44.25" customHeight="1" thickBot="1" x14ac:dyDescent="0.25">
      <c r="A21" s="11" t="s">
        <v>68</v>
      </c>
      <c r="B21" s="217"/>
      <c r="C21" s="217"/>
      <c r="D21" s="217"/>
      <c r="E21" s="217"/>
      <c r="F21" s="217"/>
      <c r="G21" s="241"/>
      <c r="H21" s="241"/>
      <c r="I21" s="241"/>
      <c r="J21" s="20" t="s">
        <v>249</v>
      </c>
      <c r="K21" s="20" t="s">
        <v>249</v>
      </c>
      <c r="L21" s="20">
        <v>0</v>
      </c>
      <c r="M21" s="20" t="s">
        <v>249</v>
      </c>
      <c r="N21" s="20" t="s">
        <v>249</v>
      </c>
      <c r="O21" s="20">
        <v>0</v>
      </c>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spans="1:40" ht="44.25" customHeight="1" thickBot="1" x14ac:dyDescent="0.25">
      <c r="A22" s="11" t="s">
        <v>67</v>
      </c>
      <c r="B22" s="217" t="s">
        <v>394</v>
      </c>
      <c r="C22" s="217" t="s">
        <v>536</v>
      </c>
      <c r="D22" s="217" t="s">
        <v>335</v>
      </c>
      <c r="E22" s="217" t="s">
        <v>133</v>
      </c>
      <c r="F22" s="217" t="s">
        <v>248</v>
      </c>
      <c r="G22" s="241" t="s">
        <v>249</v>
      </c>
      <c r="H22" s="241" t="s">
        <v>249</v>
      </c>
      <c r="I22" s="241">
        <v>1454018</v>
      </c>
      <c r="J22" s="20" t="s">
        <v>249</v>
      </c>
      <c r="K22" s="20" t="s">
        <v>249</v>
      </c>
      <c r="L22" s="20">
        <v>0</v>
      </c>
      <c r="M22" s="20" t="s">
        <v>249</v>
      </c>
      <c r="N22" s="20" t="s">
        <v>249</v>
      </c>
      <c r="O22" s="20">
        <v>0</v>
      </c>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spans="1:40" ht="44.25" customHeight="1" thickBot="1" x14ac:dyDescent="0.25">
      <c r="A23" s="11" t="s">
        <v>68</v>
      </c>
      <c r="B23" s="217"/>
      <c r="C23" s="217"/>
      <c r="D23" s="217"/>
      <c r="E23" s="217"/>
      <c r="F23" s="217"/>
      <c r="G23" s="241"/>
      <c r="H23" s="241"/>
      <c r="I23" s="241"/>
      <c r="J23" s="20" t="s">
        <v>249</v>
      </c>
      <c r="K23" s="20" t="s">
        <v>249</v>
      </c>
      <c r="L23" s="20">
        <v>0</v>
      </c>
      <c r="M23" s="20" t="s">
        <v>249</v>
      </c>
      <c r="N23" s="20" t="s">
        <v>249</v>
      </c>
      <c r="O23" s="20">
        <v>0</v>
      </c>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4" spans="1:40" ht="44.25" customHeight="1" thickBot="1" x14ac:dyDescent="0.25">
      <c r="A24" s="11" t="s">
        <v>67</v>
      </c>
      <c r="B24" s="217" t="s">
        <v>397</v>
      </c>
      <c r="C24" s="217" t="s">
        <v>535</v>
      </c>
      <c r="D24" s="217" t="s">
        <v>358</v>
      </c>
      <c r="E24" s="217" t="s">
        <v>133</v>
      </c>
      <c r="F24" s="217" t="s">
        <v>248</v>
      </c>
      <c r="G24" s="241" t="s">
        <v>249</v>
      </c>
      <c r="H24" s="241" t="s">
        <v>249</v>
      </c>
      <c r="I24" s="241">
        <v>495</v>
      </c>
      <c r="J24" s="20" t="s">
        <v>249</v>
      </c>
      <c r="K24" s="20" t="s">
        <v>249</v>
      </c>
      <c r="L24" s="20">
        <v>0</v>
      </c>
      <c r="M24" s="20" t="s">
        <v>249</v>
      </c>
      <c r="N24" s="20" t="s">
        <v>249</v>
      </c>
      <c r="O24" s="20">
        <v>0</v>
      </c>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row>
    <row r="25" spans="1:40" ht="44.25" customHeight="1" thickBot="1" x14ac:dyDescent="0.25">
      <c r="A25" s="11" t="s">
        <v>68</v>
      </c>
      <c r="B25" s="217"/>
      <c r="C25" s="217"/>
      <c r="D25" s="217"/>
      <c r="E25" s="217"/>
      <c r="F25" s="217"/>
      <c r="G25" s="241"/>
      <c r="H25" s="241"/>
      <c r="I25" s="241"/>
      <c r="J25" s="20" t="s">
        <v>249</v>
      </c>
      <c r="K25" s="20" t="s">
        <v>249</v>
      </c>
      <c r="L25" s="20">
        <v>0</v>
      </c>
      <c r="M25" s="20" t="s">
        <v>249</v>
      </c>
      <c r="N25" s="20" t="s">
        <v>249</v>
      </c>
      <c r="O25" s="20">
        <v>0</v>
      </c>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row>
    <row r="26" spans="1:40" ht="44.25" customHeight="1" thickBot="1" x14ac:dyDescent="0.25">
      <c r="A26" s="11" t="s">
        <v>67</v>
      </c>
      <c r="B26" s="217" t="s">
        <v>399</v>
      </c>
      <c r="C26" s="217" t="s">
        <v>534</v>
      </c>
      <c r="D26" s="217" t="s">
        <v>247</v>
      </c>
      <c r="E26" s="217" t="s">
        <v>133</v>
      </c>
      <c r="F26" s="217" t="s">
        <v>248</v>
      </c>
      <c r="G26" s="241" t="s">
        <v>249</v>
      </c>
      <c r="H26" s="241" t="s">
        <v>249</v>
      </c>
      <c r="I26" s="241">
        <v>40</v>
      </c>
      <c r="J26" s="20" t="s">
        <v>249</v>
      </c>
      <c r="K26" s="20" t="s">
        <v>249</v>
      </c>
      <c r="L26" s="20">
        <v>0</v>
      </c>
      <c r="M26" s="20" t="s">
        <v>249</v>
      </c>
      <c r="N26" s="20" t="s">
        <v>249</v>
      </c>
      <c r="O26" s="20">
        <v>0</v>
      </c>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row>
    <row r="27" spans="1:40" ht="44.25" customHeight="1" thickBot="1" x14ac:dyDescent="0.25">
      <c r="A27" s="11" t="s">
        <v>68</v>
      </c>
      <c r="B27" s="217"/>
      <c r="C27" s="217"/>
      <c r="D27" s="217"/>
      <c r="E27" s="217"/>
      <c r="F27" s="217"/>
      <c r="G27" s="241"/>
      <c r="H27" s="241"/>
      <c r="I27" s="241"/>
      <c r="J27" s="20" t="s">
        <v>249</v>
      </c>
      <c r="K27" s="20" t="s">
        <v>249</v>
      </c>
      <c r="L27" s="20">
        <v>0</v>
      </c>
      <c r="M27" s="20" t="s">
        <v>249</v>
      </c>
      <c r="N27" s="20" t="s">
        <v>249</v>
      </c>
      <c r="O27" s="20">
        <v>0</v>
      </c>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row>
    <row r="29" spans="1:40" ht="14.25" x14ac:dyDescent="0.2">
      <c r="A29" s="209" t="s">
        <v>856</v>
      </c>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row>
    <row r="30" spans="1:40" ht="14.25" x14ac:dyDescent="0.2">
      <c r="A30" s="209" t="s">
        <v>857</v>
      </c>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row>
    <row r="33" spans="1:1" x14ac:dyDescent="0.2">
      <c r="A33" s="42" t="s">
        <v>829</v>
      </c>
    </row>
    <row r="34" spans="1:1" x14ac:dyDescent="0.2">
      <c r="A34" s="24" t="s">
        <v>830</v>
      </c>
    </row>
    <row r="35" spans="1:1" x14ac:dyDescent="0.2">
      <c r="A35" s="24" t="s">
        <v>831</v>
      </c>
    </row>
    <row r="36" spans="1:1" x14ac:dyDescent="0.2">
      <c r="A36" s="24" t="s">
        <v>832</v>
      </c>
    </row>
  </sheetData>
  <mergeCells count="100">
    <mergeCell ref="A29:AN29"/>
    <mergeCell ref="A30:AN30"/>
    <mergeCell ref="B22:B23"/>
    <mergeCell ref="C22:C23"/>
    <mergeCell ref="D22:D23"/>
    <mergeCell ref="E22:E23"/>
    <mergeCell ref="B26:B27"/>
    <mergeCell ref="C26:C27"/>
    <mergeCell ref="D26:D27"/>
    <mergeCell ref="E26:E27"/>
    <mergeCell ref="F26:F27"/>
    <mergeCell ref="G26:G27"/>
    <mergeCell ref="F24:F25"/>
    <mergeCell ref="G24:G25"/>
    <mergeCell ref="H22:H23"/>
    <mergeCell ref="I22:I23"/>
    <mergeCell ref="E24:E25"/>
    <mergeCell ref="H26:H27"/>
    <mergeCell ref="I26:I27"/>
    <mergeCell ref="H20:H21"/>
    <mergeCell ref="I20:I21"/>
    <mergeCell ref="F22:F23"/>
    <mergeCell ref="G22:G23"/>
    <mergeCell ref="H24:H25"/>
    <mergeCell ref="I24:I25"/>
    <mergeCell ref="F20:F21"/>
    <mergeCell ref="G20:G21"/>
    <mergeCell ref="E20:E21"/>
    <mergeCell ref="B24:B25"/>
    <mergeCell ref="C24:C25"/>
    <mergeCell ref="B20:B21"/>
    <mergeCell ref="C20:C21"/>
    <mergeCell ref="D20:D21"/>
    <mergeCell ref="D24:D25"/>
    <mergeCell ref="H16:H17"/>
    <mergeCell ref="I16:I17"/>
    <mergeCell ref="B18:B19"/>
    <mergeCell ref="C18:C19"/>
    <mergeCell ref="D18:D19"/>
    <mergeCell ref="E18:E19"/>
    <mergeCell ref="F18:F19"/>
    <mergeCell ref="G18:G19"/>
    <mergeCell ref="H18:H19"/>
    <mergeCell ref="I18:I19"/>
    <mergeCell ref="B16:B17"/>
    <mergeCell ref="C16:C17"/>
    <mergeCell ref="D16:D17"/>
    <mergeCell ref="E16:E17"/>
    <mergeCell ref="F16:F17"/>
    <mergeCell ref="G16:G17"/>
    <mergeCell ref="H12:H13"/>
    <mergeCell ref="I12:I13"/>
    <mergeCell ref="B14:B15"/>
    <mergeCell ref="C14:C15"/>
    <mergeCell ref="D14:D15"/>
    <mergeCell ref="E14:E15"/>
    <mergeCell ref="F14:F15"/>
    <mergeCell ref="G14:G15"/>
    <mergeCell ref="H14:H15"/>
    <mergeCell ref="I14:I15"/>
    <mergeCell ref="G12:G13"/>
    <mergeCell ref="B12:B13"/>
    <mergeCell ref="C12:C13"/>
    <mergeCell ref="D12:D13"/>
    <mergeCell ref="E12:E13"/>
    <mergeCell ref="F12:F13"/>
    <mergeCell ref="B10:B11"/>
    <mergeCell ref="C10:C11"/>
    <mergeCell ref="D10:D11"/>
    <mergeCell ref="E10:E11"/>
    <mergeCell ref="F10:F11"/>
    <mergeCell ref="AE7:AG7"/>
    <mergeCell ref="AH7:AJ7"/>
    <mergeCell ref="AK7:AM7"/>
    <mergeCell ref="B8:I8"/>
    <mergeCell ref="J8:AN8"/>
    <mergeCell ref="V7:X7"/>
    <mergeCell ref="Y7:AA7"/>
    <mergeCell ref="H10:H11"/>
    <mergeCell ref="I10:I11"/>
    <mergeCell ref="AB7:AD7"/>
    <mergeCell ref="G7:I7"/>
    <mergeCell ref="J7:L7"/>
    <mergeCell ref="M7:O7"/>
    <mergeCell ref="P7:R7"/>
    <mergeCell ref="S7:U7"/>
    <mergeCell ref="G10:G11"/>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27">
      <formula1>875</formula1>
    </dataValidation>
  </dataValidations>
  <pageMargins left="0.23622047244094491" right="0.23622047244094491" top="0.74803149606299213" bottom="0.74803149606299213" header="0.31496062992125984" footer="0.31496062992125984"/>
  <pageSetup paperSize="9" scale="40" fitToHeight="0" orientation="landscape" cellComments="asDisplayed"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2"/>
  <sheetViews>
    <sheetView workbookViewId="0">
      <selection activeCell="M29" sqref="M29"/>
    </sheetView>
  </sheetViews>
  <sheetFormatPr defaultRowHeight="12.75" x14ac:dyDescent="0.2"/>
  <cols>
    <col min="1" max="1" width="27.42578125" style="43" customWidth="1"/>
    <col min="2" max="2" width="8.7109375" style="13" customWidth="1"/>
    <col min="3" max="3" width="18.7109375" style="13" customWidth="1"/>
    <col min="4" max="5" width="9.140625" style="13"/>
    <col min="6" max="6" width="12.42578125" style="13" customWidth="1"/>
    <col min="7" max="8" width="7.7109375" style="13" customWidth="1"/>
    <col min="9" max="9" width="13.5703125" style="13" customWidth="1"/>
    <col min="10" max="40" width="7.7109375" style="13" customWidth="1"/>
    <col min="41"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863</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50.25" customHeight="1" thickBot="1" x14ac:dyDescent="0.25">
      <c r="A10" s="11" t="s">
        <v>67</v>
      </c>
      <c r="B10" s="217" t="s">
        <v>300</v>
      </c>
      <c r="C10" s="217" t="s">
        <v>533</v>
      </c>
      <c r="D10" s="217" t="s">
        <v>247</v>
      </c>
      <c r="E10" s="217" t="s">
        <v>133</v>
      </c>
      <c r="F10" s="217" t="s">
        <v>248</v>
      </c>
      <c r="G10" s="241" t="s">
        <v>249</v>
      </c>
      <c r="H10" s="241" t="s">
        <v>249</v>
      </c>
      <c r="I10" s="242">
        <v>1555</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50.25" customHeight="1" thickBot="1" x14ac:dyDescent="0.25">
      <c r="A11" s="11" t="s">
        <v>68</v>
      </c>
      <c r="B11" s="217"/>
      <c r="C11" s="217"/>
      <c r="D11" s="217"/>
      <c r="E11" s="217"/>
      <c r="F11" s="217"/>
      <c r="G11" s="241"/>
      <c r="H11" s="241"/>
      <c r="I11" s="242"/>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50.25" customHeight="1" thickBot="1" x14ac:dyDescent="0.25">
      <c r="A12" s="11" t="s">
        <v>67</v>
      </c>
      <c r="B12" s="217" t="s">
        <v>301</v>
      </c>
      <c r="C12" s="217" t="s">
        <v>532</v>
      </c>
      <c r="D12" s="217" t="s">
        <v>247</v>
      </c>
      <c r="E12" s="217" t="s">
        <v>133</v>
      </c>
      <c r="F12" s="217" t="s">
        <v>248</v>
      </c>
      <c r="G12" s="241" t="s">
        <v>249</v>
      </c>
      <c r="H12" s="241" t="s">
        <v>249</v>
      </c>
      <c r="I12" s="242">
        <v>392</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50.25" customHeight="1" thickBot="1" x14ac:dyDescent="0.25">
      <c r="A13" s="11" t="s">
        <v>68</v>
      </c>
      <c r="B13" s="217"/>
      <c r="C13" s="217"/>
      <c r="D13" s="217"/>
      <c r="E13" s="217"/>
      <c r="F13" s="217"/>
      <c r="G13" s="241"/>
      <c r="H13" s="241"/>
      <c r="I13" s="242"/>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50.25" customHeight="1" thickBot="1" x14ac:dyDescent="0.25">
      <c r="A14" s="11" t="s">
        <v>67</v>
      </c>
      <c r="B14" s="217" t="s">
        <v>302</v>
      </c>
      <c r="C14" s="217" t="s">
        <v>75</v>
      </c>
      <c r="D14" s="217" t="s">
        <v>247</v>
      </c>
      <c r="E14" s="217" t="s">
        <v>133</v>
      </c>
      <c r="F14" s="217" t="s">
        <v>248</v>
      </c>
      <c r="G14" s="241" t="s">
        <v>249</v>
      </c>
      <c r="H14" s="241" t="s">
        <v>249</v>
      </c>
      <c r="I14" s="242">
        <v>1163</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50.25" customHeight="1" thickBot="1" x14ac:dyDescent="0.25">
      <c r="A15" s="11" t="s">
        <v>68</v>
      </c>
      <c r="B15" s="217"/>
      <c r="C15" s="217"/>
      <c r="D15" s="217"/>
      <c r="E15" s="217"/>
      <c r="F15" s="217"/>
      <c r="G15" s="241"/>
      <c r="H15" s="241"/>
      <c r="I15" s="242"/>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50.25" customHeight="1" thickBot="1" x14ac:dyDescent="0.25">
      <c r="A16" s="11" t="s">
        <v>67</v>
      </c>
      <c r="B16" s="217" t="s">
        <v>388</v>
      </c>
      <c r="C16" s="217" t="s">
        <v>530</v>
      </c>
      <c r="D16" s="217" t="s">
        <v>335</v>
      </c>
      <c r="E16" s="217" t="s">
        <v>133</v>
      </c>
      <c r="F16" s="217" t="s">
        <v>248</v>
      </c>
      <c r="G16" s="241" t="s">
        <v>249</v>
      </c>
      <c r="H16" s="241" t="s">
        <v>249</v>
      </c>
      <c r="I16" s="242">
        <v>107100000</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50.25" customHeight="1" thickBot="1" x14ac:dyDescent="0.25">
      <c r="A17" s="11" t="s">
        <v>68</v>
      </c>
      <c r="B17" s="217"/>
      <c r="C17" s="217"/>
      <c r="D17" s="217"/>
      <c r="E17" s="217"/>
      <c r="F17" s="217"/>
      <c r="G17" s="241"/>
      <c r="H17" s="241"/>
      <c r="I17" s="242"/>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50.25" customHeight="1" thickBot="1" x14ac:dyDescent="0.25">
      <c r="A18" s="11" t="s">
        <v>67</v>
      </c>
      <c r="B18" s="217" t="s">
        <v>394</v>
      </c>
      <c r="C18" s="217" t="s">
        <v>536</v>
      </c>
      <c r="D18" s="217" t="s">
        <v>335</v>
      </c>
      <c r="E18" s="217" t="s">
        <v>133</v>
      </c>
      <c r="F18" s="217" t="s">
        <v>248</v>
      </c>
      <c r="G18" s="241" t="s">
        <v>249</v>
      </c>
      <c r="H18" s="241" t="s">
        <v>249</v>
      </c>
      <c r="I18" s="242">
        <v>12728475</v>
      </c>
      <c r="J18" s="20" t="s">
        <v>249</v>
      </c>
      <c r="K18" s="20" t="s">
        <v>249</v>
      </c>
      <c r="L18" s="20">
        <v>0</v>
      </c>
      <c r="M18" s="20" t="s">
        <v>249</v>
      </c>
      <c r="N18" s="20" t="s">
        <v>249</v>
      </c>
      <c r="O18" s="20">
        <v>0</v>
      </c>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ht="50.25" customHeight="1" thickBot="1" x14ac:dyDescent="0.25">
      <c r="A19" s="11" t="s">
        <v>68</v>
      </c>
      <c r="B19" s="217"/>
      <c r="C19" s="217"/>
      <c r="D19" s="217"/>
      <c r="E19" s="217"/>
      <c r="F19" s="217"/>
      <c r="G19" s="241"/>
      <c r="H19" s="241"/>
      <c r="I19" s="242"/>
      <c r="J19" s="20" t="s">
        <v>249</v>
      </c>
      <c r="K19" s="20" t="s">
        <v>249</v>
      </c>
      <c r="L19" s="20">
        <v>0</v>
      </c>
      <c r="M19" s="20" t="s">
        <v>249</v>
      </c>
      <c r="N19" s="20" t="s">
        <v>249</v>
      </c>
      <c r="O19" s="20">
        <v>0</v>
      </c>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spans="1:40" ht="50.25" customHeight="1" thickBot="1" x14ac:dyDescent="0.25">
      <c r="A20" s="11" t="s">
        <v>67</v>
      </c>
      <c r="B20" s="217" t="s">
        <v>395</v>
      </c>
      <c r="C20" s="217" t="s">
        <v>538</v>
      </c>
      <c r="D20" s="217" t="s">
        <v>393</v>
      </c>
      <c r="E20" s="217" t="s">
        <v>133</v>
      </c>
      <c r="F20" s="217" t="s">
        <v>248</v>
      </c>
      <c r="G20" s="241" t="s">
        <v>249</v>
      </c>
      <c r="H20" s="241" t="s">
        <v>249</v>
      </c>
      <c r="I20" s="242">
        <v>255</v>
      </c>
      <c r="J20" s="20" t="s">
        <v>249</v>
      </c>
      <c r="K20" s="20" t="s">
        <v>249</v>
      </c>
      <c r="L20" s="20">
        <v>0</v>
      </c>
      <c r="M20" s="20" t="s">
        <v>249</v>
      </c>
      <c r="N20" s="20" t="s">
        <v>249</v>
      </c>
      <c r="O20" s="20">
        <v>0</v>
      </c>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spans="1:40" ht="50.25" customHeight="1" thickBot="1" x14ac:dyDescent="0.25">
      <c r="A21" s="11" t="s">
        <v>68</v>
      </c>
      <c r="B21" s="217"/>
      <c r="C21" s="217"/>
      <c r="D21" s="217"/>
      <c r="E21" s="217"/>
      <c r="F21" s="217"/>
      <c r="G21" s="241"/>
      <c r="H21" s="241"/>
      <c r="I21" s="242"/>
      <c r="J21" s="20" t="s">
        <v>249</v>
      </c>
      <c r="K21" s="20" t="s">
        <v>249</v>
      </c>
      <c r="L21" s="20">
        <v>0</v>
      </c>
      <c r="M21" s="20" t="s">
        <v>249</v>
      </c>
      <c r="N21" s="20" t="s">
        <v>249</v>
      </c>
      <c r="O21" s="20">
        <v>0</v>
      </c>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spans="1:40" ht="50.25" customHeight="1" thickBot="1" x14ac:dyDescent="0.25">
      <c r="A22" s="11" t="s">
        <v>67</v>
      </c>
      <c r="B22" s="217" t="s">
        <v>396</v>
      </c>
      <c r="C22" s="217" t="s">
        <v>539</v>
      </c>
      <c r="D22" s="217" t="s">
        <v>247</v>
      </c>
      <c r="E22" s="217" t="s">
        <v>133</v>
      </c>
      <c r="F22" s="217" t="s">
        <v>248</v>
      </c>
      <c r="G22" s="241" t="s">
        <v>249</v>
      </c>
      <c r="H22" s="241" t="s">
        <v>249</v>
      </c>
      <c r="I22" s="242">
        <v>124</v>
      </c>
      <c r="J22" s="20" t="s">
        <v>249</v>
      </c>
      <c r="K22" s="20" t="s">
        <v>249</v>
      </c>
      <c r="L22" s="20">
        <v>0</v>
      </c>
      <c r="M22" s="20" t="s">
        <v>249</v>
      </c>
      <c r="N22" s="20" t="s">
        <v>249</v>
      </c>
      <c r="O22" s="20">
        <v>0</v>
      </c>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spans="1:40" ht="50.25" customHeight="1" thickBot="1" x14ac:dyDescent="0.25">
      <c r="A23" s="11" t="s">
        <v>68</v>
      </c>
      <c r="B23" s="217"/>
      <c r="C23" s="217"/>
      <c r="D23" s="217"/>
      <c r="E23" s="217"/>
      <c r="F23" s="217"/>
      <c r="G23" s="241"/>
      <c r="H23" s="241"/>
      <c r="I23" s="242"/>
      <c r="J23" s="20" t="s">
        <v>249</v>
      </c>
      <c r="K23" s="20" t="s">
        <v>249</v>
      </c>
      <c r="L23" s="20">
        <v>0</v>
      </c>
      <c r="M23" s="20" t="s">
        <v>249</v>
      </c>
      <c r="N23" s="20" t="s">
        <v>249</v>
      </c>
      <c r="O23" s="20">
        <v>0</v>
      </c>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5" spans="1:40" ht="14.25" x14ac:dyDescent="0.2">
      <c r="A25" s="209" t="s">
        <v>856</v>
      </c>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row>
    <row r="26" spans="1:40" ht="14.25" x14ac:dyDescent="0.2">
      <c r="A26" s="209" t="s">
        <v>857</v>
      </c>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row>
    <row r="29" spans="1:40" x14ac:dyDescent="0.2">
      <c r="A29" s="42" t="s">
        <v>829</v>
      </c>
    </row>
    <row r="30" spans="1:40" x14ac:dyDescent="0.2">
      <c r="A30" s="24" t="s">
        <v>830</v>
      </c>
    </row>
    <row r="31" spans="1:40" x14ac:dyDescent="0.2">
      <c r="A31" s="24" t="s">
        <v>831</v>
      </c>
    </row>
    <row r="32" spans="1:40" x14ac:dyDescent="0.2">
      <c r="A32" s="24" t="s">
        <v>832</v>
      </c>
    </row>
  </sheetData>
  <mergeCells count="84">
    <mergeCell ref="G14:G15"/>
    <mergeCell ref="H14:H15"/>
    <mergeCell ref="I14:I15"/>
    <mergeCell ref="G22:G23"/>
    <mergeCell ref="H22:H23"/>
    <mergeCell ref="I22:I23"/>
    <mergeCell ref="G18:G19"/>
    <mergeCell ref="H18:H19"/>
    <mergeCell ref="I18:I19"/>
    <mergeCell ref="G20:G21"/>
    <mergeCell ref="H20:H21"/>
    <mergeCell ref="I20:I21"/>
    <mergeCell ref="A25:AN25"/>
    <mergeCell ref="A26:AN26"/>
    <mergeCell ref="B22:B23"/>
    <mergeCell ref="C22:C23"/>
    <mergeCell ref="D22:D23"/>
    <mergeCell ref="E22:E23"/>
    <mergeCell ref="F22:F23"/>
    <mergeCell ref="B20:B21"/>
    <mergeCell ref="C20:C21"/>
    <mergeCell ref="D20:D21"/>
    <mergeCell ref="E20:E21"/>
    <mergeCell ref="F20:F21"/>
    <mergeCell ref="B18:B19"/>
    <mergeCell ref="C18:C19"/>
    <mergeCell ref="D18:D19"/>
    <mergeCell ref="E18:E19"/>
    <mergeCell ref="F18:F19"/>
    <mergeCell ref="G12:G13"/>
    <mergeCell ref="H12:H13"/>
    <mergeCell ref="I12:I13"/>
    <mergeCell ref="B16:B17"/>
    <mergeCell ref="C16:C17"/>
    <mergeCell ref="D16:D17"/>
    <mergeCell ref="E16:E17"/>
    <mergeCell ref="F16:F17"/>
    <mergeCell ref="G16:G17"/>
    <mergeCell ref="H16:H17"/>
    <mergeCell ref="I16:I17"/>
    <mergeCell ref="B14:B15"/>
    <mergeCell ref="C14:C15"/>
    <mergeCell ref="D14:D15"/>
    <mergeCell ref="E14:E15"/>
    <mergeCell ref="F14:F15"/>
    <mergeCell ref="B12:B13"/>
    <mergeCell ref="C12:C13"/>
    <mergeCell ref="D12:D13"/>
    <mergeCell ref="E12:E13"/>
    <mergeCell ref="F12:F13"/>
    <mergeCell ref="AK7:AM7"/>
    <mergeCell ref="B8:I8"/>
    <mergeCell ref="J8:AN8"/>
    <mergeCell ref="B10:B11"/>
    <mergeCell ref="C10:C11"/>
    <mergeCell ref="D10:D11"/>
    <mergeCell ref="E10:E11"/>
    <mergeCell ref="F10:F11"/>
    <mergeCell ref="G10:G11"/>
    <mergeCell ref="H10:H11"/>
    <mergeCell ref="I10:I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23">
      <formula1>875</formula1>
    </dataValidation>
  </dataValidations>
  <pageMargins left="0.23622047244094491" right="0.23622047244094491" top="0.74803149606299213" bottom="0.74803149606299213" header="0.31496062992125984" footer="0.31496062992125984"/>
  <pageSetup paperSize="9" scale="40" fitToHeight="0" orientation="landscape" cellComments="asDisplayed"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6"/>
  <sheetViews>
    <sheetView workbookViewId="0">
      <selection activeCell="N21" sqref="N21"/>
    </sheetView>
  </sheetViews>
  <sheetFormatPr defaultRowHeight="12.75" x14ac:dyDescent="0.2"/>
  <cols>
    <col min="1" max="1" width="27.5703125" style="43" customWidth="1"/>
    <col min="2" max="2" width="7.85546875" style="13" customWidth="1"/>
    <col min="3" max="3" width="16.5703125" style="13" customWidth="1"/>
    <col min="4" max="5" width="9.140625" style="13"/>
    <col min="6" max="6" width="12.42578125" style="13" customWidth="1"/>
    <col min="7" max="39" width="7.7109375" style="13" customWidth="1"/>
    <col min="40"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864</v>
      </c>
    </row>
    <row r="5" spans="1:40" s="29" customFormat="1" ht="13.5" thickBot="1" x14ac:dyDescent="0.25">
      <c r="A5" s="26"/>
    </row>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40.5" customHeight="1" thickBot="1" x14ac:dyDescent="0.25">
      <c r="A10" s="11" t="s">
        <v>67</v>
      </c>
      <c r="B10" s="217" t="s">
        <v>410</v>
      </c>
      <c r="C10" s="217" t="s">
        <v>680</v>
      </c>
      <c r="D10" s="217" t="s">
        <v>412</v>
      </c>
      <c r="E10" s="217" t="s">
        <v>133</v>
      </c>
      <c r="F10" s="217" t="s">
        <v>248</v>
      </c>
      <c r="G10" s="243" t="s">
        <v>249</v>
      </c>
      <c r="H10" s="243" t="s">
        <v>249</v>
      </c>
      <c r="I10" s="243">
        <v>54.78</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0.5" customHeight="1" thickBot="1" x14ac:dyDescent="0.25">
      <c r="A11" s="11" t="s">
        <v>68</v>
      </c>
      <c r="B11" s="217"/>
      <c r="C11" s="217"/>
      <c r="D11" s="217"/>
      <c r="E11" s="217"/>
      <c r="F11" s="217"/>
      <c r="G11" s="244"/>
      <c r="H11" s="244"/>
      <c r="I11" s="244"/>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0.5" customHeight="1" thickBot="1" x14ac:dyDescent="0.25">
      <c r="A12" s="11" t="s">
        <v>67</v>
      </c>
      <c r="B12" s="217" t="s">
        <v>403</v>
      </c>
      <c r="C12" s="217" t="s">
        <v>681</v>
      </c>
      <c r="D12" s="217" t="s">
        <v>411</v>
      </c>
      <c r="E12" s="217" t="s">
        <v>133</v>
      </c>
      <c r="F12" s="217" t="s">
        <v>248</v>
      </c>
      <c r="G12" s="243" t="s">
        <v>249</v>
      </c>
      <c r="H12" s="243" t="s">
        <v>249</v>
      </c>
      <c r="I12" s="247">
        <v>8909.2999999999993</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0.5" customHeight="1" thickBot="1" x14ac:dyDescent="0.25">
      <c r="A13" s="11" t="s">
        <v>68</v>
      </c>
      <c r="B13" s="217"/>
      <c r="C13" s="217"/>
      <c r="D13" s="217"/>
      <c r="E13" s="217"/>
      <c r="F13" s="217"/>
      <c r="G13" s="244"/>
      <c r="H13" s="244"/>
      <c r="I13" s="248"/>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40.5" customHeight="1" thickBot="1" x14ac:dyDescent="0.25">
      <c r="A14" s="11" t="s">
        <v>67</v>
      </c>
      <c r="B14" s="217" t="s">
        <v>409</v>
      </c>
      <c r="C14" s="217" t="s">
        <v>682</v>
      </c>
      <c r="D14" s="217" t="s">
        <v>247</v>
      </c>
      <c r="E14" s="217" t="s">
        <v>133</v>
      </c>
      <c r="F14" s="217" t="s">
        <v>248</v>
      </c>
      <c r="G14" s="243" t="s">
        <v>249</v>
      </c>
      <c r="H14" s="243" t="s">
        <v>249</v>
      </c>
      <c r="I14" s="243">
        <v>20</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0.5" customHeight="1" thickBot="1" x14ac:dyDescent="0.25">
      <c r="A15" s="11" t="s">
        <v>68</v>
      </c>
      <c r="B15" s="217"/>
      <c r="C15" s="217"/>
      <c r="D15" s="217"/>
      <c r="E15" s="217"/>
      <c r="F15" s="217"/>
      <c r="G15" s="244"/>
      <c r="H15" s="244"/>
      <c r="I15" s="244"/>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40.5" customHeight="1" thickBot="1" x14ac:dyDescent="0.25">
      <c r="A16" s="11" t="s">
        <v>67</v>
      </c>
      <c r="B16" s="217" t="s">
        <v>339</v>
      </c>
      <c r="C16" s="217" t="s">
        <v>683</v>
      </c>
      <c r="D16" s="217" t="s">
        <v>247</v>
      </c>
      <c r="E16" s="217" t="s">
        <v>133</v>
      </c>
      <c r="F16" s="217" t="s">
        <v>248</v>
      </c>
      <c r="G16" s="243" t="s">
        <v>249</v>
      </c>
      <c r="H16" s="243" t="s">
        <v>249</v>
      </c>
      <c r="I16" s="243">
        <v>67</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40.5" customHeight="1" thickBot="1" x14ac:dyDescent="0.25">
      <c r="A17" s="11" t="s">
        <v>68</v>
      </c>
      <c r="B17" s="217"/>
      <c r="C17" s="217"/>
      <c r="D17" s="217"/>
      <c r="E17" s="217"/>
      <c r="F17" s="217"/>
      <c r="G17" s="244"/>
      <c r="H17" s="244"/>
      <c r="I17" s="244"/>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9" spans="1:40" ht="14.25" x14ac:dyDescent="0.2">
      <c r="A19" s="209" t="s">
        <v>856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row>
    <row r="20" spans="1:40" ht="14.25" x14ac:dyDescent="0.2">
      <c r="A20" s="209" t="s">
        <v>857</v>
      </c>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row>
    <row r="23" spans="1:40" ht="38.25" x14ac:dyDescent="0.2">
      <c r="A23" s="88" t="s">
        <v>829</v>
      </c>
    </row>
    <row r="24" spans="1:40" ht="51" x14ac:dyDescent="0.2">
      <c r="A24" s="89" t="s">
        <v>830</v>
      </c>
    </row>
    <row r="25" spans="1:40" ht="38.25" x14ac:dyDescent="0.2">
      <c r="A25" s="89" t="s">
        <v>831</v>
      </c>
    </row>
    <row r="26" spans="1:40" ht="25.5" x14ac:dyDescent="0.2">
      <c r="A26" s="89" t="s">
        <v>832</v>
      </c>
    </row>
  </sheetData>
  <mergeCells count="60">
    <mergeCell ref="A19:AN19"/>
    <mergeCell ref="A20:AN20"/>
    <mergeCell ref="H12:H13"/>
    <mergeCell ref="I12:I13"/>
    <mergeCell ref="B10:B11"/>
    <mergeCell ref="C10:C11"/>
    <mergeCell ref="D10:D11"/>
    <mergeCell ref="E10:E11"/>
    <mergeCell ref="F10:F11"/>
    <mergeCell ref="G10:G11"/>
    <mergeCell ref="G16:G17"/>
    <mergeCell ref="H16:H17"/>
    <mergeCell ref="I16:I17"/>
    <mergeCell ref="H10:H11"/>
    <mergeCell ref="I10:I11"/>
    <mergeCell ref="G12:G13"/>
    <mergeCell ref="B16:B17"/>
    <mergeCell ref="C16:C17"/>
    <mergeCell ref="D16:D17"/>
    <mergeCell ref="E16:E17"/>
    <mergeCell ref="F16:F17"/>
    <mergeCell ref="AK7:AM7"/>
    <mergeCell ref="B8:I8"/>
    <mergeCell ref="J8:AN8"/>
    <mergeCell ref="B14:B15"/>
    <mergeCell ref="C14:C15"/>
    <mergeCell ref="D14:D15"/>
    <mergeCell ref="E14:E15"/>
    <mergeCell ref="F14:F15"/>
    <mergeCell ref="G14:G15"/>
    <mergeCell ref="H14:H15"/>
    <mergeCell ref="I14:I15"/>
    <mergeCell ref="B12:B13"/>
    <mergeCell ref="C12:C13"/>
    <mergeCell ref="D12:D13"/>
    <mergeCell ref="E12:E13"/>
    <mergeCell ref="F12:F13"/>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7">
      <formula1>875</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5"/>
  <sheetViews>
    <sheetView workbookViewId="0">
      <selection activeCell="S11" sqref="S11"/>
    </sheetView>
  </sheetViews>
  <sheetFormatPr defaultRowHeight="12.75" x14ac:dyDescent="0.2"/>
  <cols>
    <col min="1" max="1" width="23.140625" style="43" customWidth="1"/>
    <col min="2" max="2" width="7.7109375" style="13" customWidth="1"/>
    <col min="3" max="3" width="12.42578125" style="13" customWidth="1"/>
    <col min="4" max="5" width="9.140625" style="13"/>
    <col min="6" max="6" width="12.42578125" style="13" customWidth="1"/>
    <col min="7" max="39" width="7.7109375" style="13" customWidth="1"/>
    <col min="40"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865</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57" customHeight="1" thickBot="1" x14ac:dyDescent="0.25">
      <c r="A10" s="11" t="s">
        <v>67</v>
      </c>
      <c r="B10" s="217" t="s">
        <v>404</v>
      </c>
      <c r="C10" s="217" t="s">
        <v>676</v>
      </c>
      <c r="D10" s="217" t="s">
        <v>407</v>
      </c>
      <c r="E10" s="217" t="s">
        <v>133</v>
      </c>
      <c r="F10" s="217" t="s">
        <v>248</v>
      </c>
      <c r="G10" s="241" t="s">
        <v>249</v>
      </c>
      <c r="H10" s="241" t="s">
        <v>249</v>
      </c>
      <c r="I10" s="241">
        <v>568</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57"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57" customHeight="1" thickBot="1" x14ac:dyDescent="0.25">
      <c r="A12" s="11" t="s">
        <v>67</v>
      </c>
      <c r="B12" s="217" t="s">
        <v>405</v>
      </c>
      <c r="C12" s="217" t="s">
        <v>677</v>
      </c>
      <c r="D12" s="217" t="s">
        <v>408</v>
      </c>
      <c r="E12" s="217" t="s">
        <v>133</v>
      </c>
      <c r="F12" s="217" t="s">
        <v>248</v>
      </c>
      <c r="G12" s="241" t="s">
        <v>249</v>
      </c>
      <c r="H12" s="241" t="s">
        <v>249</v>
      </c>
      <c r="I12" s="241">
        <v>40382.230000000003</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57"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57" customHeight="1" thickBot="1" x14ac:dyDescent="0.25">
      <c r="A14" s="11" t="s">
        <v>67</v>
      </c>
      <c r="B14" s="217" t="s">
        <v>403</v>
      </c>
      <c r="C14" s="217" t="s">
        <v>678</v>
      </c>
      <c r="D14" s="217" t="s">
        <v>406</v>
      </c>
      <c r="E14" s="217" t="s">
        <v>133</v>
      </c>
      <c r="F14" s="217" t="s">
        <v>248</v>
      </c>
      <c r="G14" s="241" t="s">
        <v>249</v>
      </c>
      <c r="H14" s="241" t="s">
        <v>249</v>
      </c>
      <c r="I14" s="241">
        <v>23615</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57"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57" customHeight="1" thickBot="1" x14ac:dyDescent="0.25">
      <c r="A16" s="11" t="s">
        <v>67</v>
      </c>
      <c r="B16" s="217" t="s">
        <v>337</v>
      </c>
      <c r="C16" s="217" t="s">
        <v>679</v>
      </c>
      <c r="D16" s="217" t="s">
        <v>247</v>
      </c>
      <c r="E16" s="217" t="s">
        <v>133</v>
      </c>
      <c r="F16" s="217" t="s">
        <v>248</v>
      </c>
      <c r="G16" s="241" t="s">
        <v>249</v>
      </c>
      <c r="H16" s="241" t="s">
        <v>249</v>
      </c>
      <c r="I16" s="241">
        <v>95</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57" customHeight="1" thickBot="1" x14ac:dyDescent="0.25">
      <c r="A17" s="11" t="s">
        <v>68</v>
      </c>
      <c r="B17" s="217"/>
      <c r="C17" s="217"/>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14.25" x14ac:dyDescent="0.2">
      <c r="A18" s="209" t="s">
        <v>856</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19" spans="1:40" ht="14.25" x14ac:dyDescent="0.2">
      <c r="A19" s="209" t="s">
        <v>857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row>
    <row r="22" spans="1:40" x14ac:dyDescent="0.2">
      <c r="A22" s="42" t="s">
        <v>829</v>
      </c>
    </row>
    <row r="23" spans="1:40" x14ac:dyDescent="0.2">
      <c r="A23" s="24" t="s">
        <v>830</v>
      </c>
    </row>
    <row r="24" spans="1:40" x14ac:dyDescent="0.2">
      <c r="A24" s="24" t="s">
        <v>831</v>
      </c>
    </row>
    <row r="25" spans="1:40" x14ac:dyDescent="0.2">
      <c r="A25" s="24" t="s">
        <v>832</v>
      </c>
    </row>
  </sheetData>
  <mergeCells count="60">
    <mergeCell ref="G10:G11"/>
    <mergeCell ref="A18:AN18"/>
    <mergeCell ref="A19:AN19"/>
    <mergeCell ref="H10:H11"/>
    <mergeCell ref="I10:I11"/>
    <mergeCell ref="B12:B13"/>
    <mergeCell ref="C12:C13"/>
    <mergeCell ref="D12:D13"/>
    <mergeCell ref="E12:E13"/>
    <mergeCell ref="F12:F13"/>
    <mergeCell ref="G12:G13"/>
    <mergeCell ref="B10:B11"/>
    <mergeCell ref="C10:C11"/>
    <mergeCell ref="D10:D11"/>
    <mergeCell ref="E10:E11"/>
    <mergeCell ref="F10:F11"/>
    <mergeCell ref="G14:G15"/>
    <mergeCell ref="H14:H15"/>
    <mergeCell ref="I14:I15"/>
    <mergeCell ref="H12:H13"/>
    <mergeCell ref="I12:I13"/>
    <mergeCell ref="AK7:AM7"/>
    <mergeCell ref="B8:I8"/>
    <mergeCell ref="J8:AN8"/>
    <mergeCell ref="B16:B17"/>
    <mergeCell ref="C16:C17"/>
    <mergeCell ref="D16:D17"/>
    <mergeCell ref="E16:E17"/>
    <mergeCell ref="F16:F17"/>
    <mergeCell ref="G16:G17"/>
    <mergeCell ref="H16:H17"/>
    <mergeCell ref="I16:I17"/>
    <mergeCell ref="B14:B15"/>
    <mergeCell ref="C14:C15"/>
    <mergeCell ref="D14:D15"/>
    <mergeCell ref="E14:E15"/>
    <mergeCell ref="F14:F15"/>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7">
      <formula1>875</formula1>
    </dataValidation>
  </dataValidations>
  <pageMargins left="0.23622047244094491" right="0.23622047244094491" top="0.74803149606299213" bottom="0.74803149606299213" header="0.31496062992125984" footer="0.31496062992125984"/>
  <pageSetup paperSize="9" scale="42" fitToHeight="0" orientation="landscape" cellComments="asDisplayed"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6"/>
  <sheetViews>
    <sheetView workbookViewId="0">
      <selection activeCell="A4" sqref="A4"/>
    </sheetView>
  </sheetViews>
  <sheetFormatPr defaultRowHeight="12.75" x14ac:dyDescent="0.2"/>
  <cols>
    <col min="1" max="1" width="23.28515625" style="43" customWidth="1"/>
    <col min="2" max="2" width="8.140625" style="13" customWidth="1"/>
    <col min="3" max="3" width="16" style="13" customWidth="1"/>
    <col min="4" max="5" width="9.140625" style="13"/>
    <col min="6" max="6" width="12.42578125" style="13" customWidth="1"/>
    <col min="7" max="39" width="7.7109375" style="13" customWidth="1"/>
    <col min="40"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31.5" x14ac:dyDescent="0.25">
      <c r="A4" s="93" t="s">
        <v>866</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49.5" customHeight="1" thickBot="1" x14ac:dyDescent="0.25">
      <c r="A10" s="11" t="s">
        <v>67</v>
      </c>
      <c r="B10" s="217" t="s">
        <v>340</v>
      </c>
      <c r="C10" s="217" t="s">
        <v>344</v>
      </c>
      <c r="D10" s="217" t="s">
        <v>346</v>
      </c>
      <c r="E10" s="217" t="s">
        <v>133</v>
      </c>
      <c r="F10" s="217" t="s">
        <v>248</v>
      </c>
      <c r="G10" s="241" t="s">
        <v>249</v>
      </c>
      <c r="H10" s="241" t="s">
        <v>249</v>
      </c>
      <c r="I10" s="241">
        <v>75.8</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9.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9.5" customHeight="1" thickBot="1" x14ac:dyDescent="0.25">
      <c r="A12" s="11" t="s">
        <v>67</v>
      </c>
      <c r="B12" s="217" t="s">
        <v>338</v>
      </c>
      <c r="C12" s="217" t="s">
        <v>540</v>
      </c>
      <c r="D12" s="217" t="s">
        <v>247</v>
      </c>
      <c r="E12" s="217" t="s">
        <v>133</v>
      </c>
      <c r="F12" s="217" t="s">
        <v>248</v>
      </c>
      <c r="G12" s="241" t="s">
        <v>249</v>
      </c>
      <c r="H12" s="241" t="s">
        <v>249</v>
      </c>
      <c r="I12" s="241">
        <v>52</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9.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49.5" customHeight="1" thickBot="1" x14ac:dyDescent="0.25">
      <c r="A14" s="11" t="s">
        <v>67</v>
      </c>
      <c r="B14" s="217" t="s">
        <v>401</v>
      </c>
      <c r="C14" s="217" t="s">
        <v>541</v>
      </c>
      <c r="D14" s="217" t="s">
        <v>247</v>
      </c>
      <c r="E14" s="217" t="s">
        <v>133</v>
      </c>
      <c r="F14" s="217" t="s">
        <v>248</v>
      </c>
      <c r="G14" s="241" t="s">
        <v>249</v>
      </c>
      <c r="H14" s="241" t="s">
        <v>249</v>
      </c>
      <c r="I14" s="241">
        <v>5</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9.5"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49.5" customHeight="1" thickBot="1" x14ac:dyDescent="0.25">
      <c r="A16" s="11" t="s">
        <v>67</v>
      </c>
      <c r="B16" s="217" t="s">
        <v>402</v>
      </c>
      <c r="C16" s="217" t="s">
        <v>542</v>
      </c>
      <c r="D16" s="217" t="s">
        <v>247</v>
      </c>
      <c r="E16" s="217" t="s">
        <v>133</v>
      </c>
      <c r="F16" s="217" t="s">
        <v>248</v>
      </c>
      <c r="G16" s="241" t="s">
        <v>249</v>
      </c>
      <c r="H16" s="241" t="s">
        <v>249</v>
      </c>
      <c r="I16" s="241">
        <v>3</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49.5" customHeight="1" thickBot="1" x14ac:dyDescent="0.25">
      <c r="A17" s="11" t="s">
        <v>68</v>
      </c>
      <c r="B17" s="217"/>
      <c r="C17" s="217"/>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9" spans="1:40" ht="14.25" x14ac:dyDescent="0.2">
      <c r="A19" s="209" t="s">
        <v>856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row>
    <row r="20" spans="1:40" ht="14.25" x14ac:dyDescent="0.2">
      <c r="A20" s="209" t="s">
        <v>857</v>
      </c>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row>
    <row r="23" spans="1:40" x14ac:dyDescent="0.2">
      <c r="A23" s="42" t="s">
        <v>829</v>
      </c>
    </row>
    <row r="24" spans="1:40" x14ac:dyDescent="0.2">
      <c r="A24" s="24" t="s">
        <v>830</v>
      </c>
    </row>
    <row r="25" spans="1:40" x14ac:dyDescent="0.2">
      <c r="A25" s="24" t="s">
        <v>831</v>
      </c>
    </row>
    <row r="26" spans="1:40" x14ac:dyDescent="0.2">
      <c r="A26" s="24" t="s">
        <v>832</v>
      </c>
    </row>
  </sheetData>
  <mergeCells count="60">
    <mergeCell ref="A19:AN19"/>
    <mergeCell ref="A20:AN20"/>
    <mergeCell ref="H14:H15"/>
    <mergeCell ref="I14:I15"/>
    <mergeCell ref="B16:B17"/>
    <mergeCell ref="C16:C17"/>
    <mergeCell ref="D16:D17"/>
    <mergeCell ref="E16:E17"/>
    <mergeCell ref="F16:F17"/>
    <mergeCell ref="G16:G17"/>
    <mergeCell ref="B14:B15"/>
    <mergeCell ref="C14:C15"/>
    <mergeCell ref="D14:D15"/>
    <mergeCell ref="E14:E15"/>
    <mergeCell ref="F14:F15"/>
    <mergeCell ref="G12:G13"/>
    <mergeCell ref="H12:H13"/>
    <mergeCell ref="I12:I13"/>
    <mergeCell ref="H16:H17"/>
    <mergeCell ref="I16:I17"/>
    <mergeCell ref="G14:G15"/>
    <mergeCell ref="B12:B13"/>
    <mergeCell ref="C12:C13"/>
    <mergeCell ref="D12:D13"/>
    <mergeCell ref="E12:E13"/>
    <mergeCell ref="F12:F13"/>
    <mergeCell ref="AK7:AM7"/>
    <mergeCell ref="B8:I8"/>
    <mergeCell ref="J8:AN8"/>
    <mergeCell ref="B10:B11"/>
    <mergeCell ref="C10:C11"/>
    <mergeCell ref="D10:D11"/>
    <mergeCell ref="E10:E11"/>
    <mergeCell ref="F10:F11"/>
    <mergeCell ref="G10:G11"/>
    <mergeCell ref="H10:H11"/>
    <mergeCell ref="I10:I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7">
      <formula1>875</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5"/>
  <sheetViews>
    <sheetView workbookViewId="0">
      <selection activeCell="N12" sqref="N12"/>
    </sheetView>
  </sheetViews>
  <sheetFormatPr defaultRowHeight="12.75" x14ac:dyDescent="0.2"/>
  <cols>
    <col min="1" max="1" width="27" style="43" customWidth="1"/>
    <col min="2" max="2" width="11.7109375" style="13" customWidth="1"/>
    <col min="3" max="3" width="15.42578125" style="13" customWidth="1"/>
    <col min="4" max="5" width="9.140625" style="13"/>
    <col min="6" max="6" width="12.42578125" style="13" customWidth="1"/>
    <col min="7" max="39" width="7.7109375" style="13" customWidth="1"/>
    <col min="40"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867</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54" customHeight="1" thickBot="1" x14ac:dyDescent="0.25">
      <c r="A10" s="11" t="s">
        <v>67</v>
      </c>
      <c r="B10" s="217" t="s">
        <v>300</v>
      </c>
      <c r="C10" s="217" t="s">
        <v>400</v>
      </c>
      <c r="D10" s="217" t="s">
        <v>247</v>
      </c>
      <c r="E10" s="217" t="s">
        <v>133</v>
      </c>
      <c r="F10" s="217" t="s">
        <v>248</v>
      </c>
      <c r="G10" s="241" t="s">
        <v>249</v>
      </c>
      <c r="H10" s="241" t="s">
        <v>249</v>
      </c>
      <c r="I10" s="241">
        <v>13</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54"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54" customHeight="1" thickBot="1" x14ac:dyDescent="0.25">
      <c r="A12" s="11" t="s">
        <v>67</v>
      </c>
      <c r="B12" s="217" t="s">
        <v>403</v>
      </c>
      <c r="C12" s="217" t="s">
        <v>416</v>
      </c>
      <c r="D12" s="217" t="s">
        <v>418</v>
      </c>
      <c r="E12" s="217" t="s">
        <v>133</v>
      </c>
      <c r="F12" s="217" t="s">
        <v>248</v>
      </c>
      <c r="G12" s="241" t="s">
        <v>249</v>
      </c>
      <c r="H12" s="241" t="s">
        <v>249</v>
      </c>
      <c r="I12" s="241">
        <v>5820</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54"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54" customHeight="1" thickBot="1" x14ac:dyDescent="0.25">
      <c r="A14" s="11" t="s">
        <v>67</v>
      </c>
      <c r="B14" s="245" t="s">
        <v>413</v>
      </c>
      <c r="C14" s="249" t="s">
        <v>415</v>
      </c>
      <c r="D14" s="245" t="s">
        <v>247</v>
      </c>
      <c r="E14" s="245" t="s">
        <v>133</v>
      </c>
      <c r="F14" s="245" t="s">
        <v>248</v>
      </c>
      <c r="G14" s="243" t="s">
        <v>249</v>
      </c>
      <c r="H14" s="243" t="s">
        <v>249</v>
      </c>
      <c r="I14" s="243">
        <v>13</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54" customHeight="1" thickBot="1" x14ac:dyDescent="0.25">
      <c r="A15" s="11" t="s">
        <v>68</v>
      </c>
      <c r="B15" s="246"/>
      <c r="C15" s="250"/>
      <c r="D15" s="246"/>
      <c r="E15" s="246"/>
      <c r="F15" s="246"/>
      <c r="G15" s="244"/>
      <c r="H15" s="244"/>
      <c r="I15" s="244"/>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54" customHeight="1" thickBot="1" x14ac:dyDescent="0.25">
      <c r="A16" s="11" t="s">
        <v>67</v>
      </c>
      <c r="B16" s="217" t="s">
        <v>414</v>
      </c>
      <c r="C16" s="249" t="s">
        <v>417</v>
      </c>
      <c r="D16" s="217" t="s">
        <v>412</v>
      </c>
      <c r="E16" s="217" t="s">
        <v>133</v>
      </c>
      <c r="F16" s="217" t="s">
        <v>248</v>
      </c>
      <c r="G16" s="241" t="s">
        <v>249</v>
      </c>
      <c r="H16" s="241" t="s">
        <v>249</v>
      </c>
      <c r="I16" s="241">
        <v>12.52</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54" customHeight="1" thickBot="1" x14ac:dyDescent="0.25">
      <c r="A17" s="11" t="s">
        <v>68</v>
      </c>
      <c r="B17" s="217"/>
      <c r="C17" s="250"/>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14.25" x14ac:dyDescent="0.2">
      <c r="A18" s="209" t="s">
        <v>856</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19" spans="1:40" ht="14.25" x14ac:dyDescent="0.2">
      <c r="A19" s="209" t="s">
        <v>857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row>
    <row r="22" spans="1:40" x14ac:dyDescent="0.2">
      <c r="A22" s="42" t="s">
        <v>829</v>
      </c>
    </row>
    <row r="23" spans="1:40" x14ac:dyDescent="0.2">
      <c r="A23" s="24" t="s">
        <v>830</v>
      </c>
    </row>
    <row r="24" spans="1:40" x14ac:dyDescent="0.2">
      <c r="A24" s="24" t="s">
        <v>831</v>
      </c>
    </row>
    <row r="25" spans="1:40" x14ac:dyDescent="0.2">
      <c r="A25" s="24" t="s">
        <v>832</v>
      </c>
    </row>
  </sheetData>
  <mergeCells count="60">
    <mergeCell ref="A18:AN18"/>
    <mergeCell ref="A19:AN19"/>
    <mergeCell ref="H10:H11"/>
    <mergeCell ref="I10:I11"/>
    <mergeCell ref="B16:B17"/>
    <mergeCell ref="C16:C17"/>
    <mergeCell ref="D16:D17"/>
    <mergeCell ref="E16:E17"/>
    <mergeCell ref="F16:F17"/>
    <mergeCell ref="G16:G17"/>
    <mergeCell ref="G14:G15"/>
    <mergeCell ref="F12:F13"/>
    <mergeCell ref="G12:G13"/>
    <mergeCell ref="H16:H17"/>
    <mergeCell ref="I16:I17"/>
    <mergeCell ref="H14:H15"/>
    <mergeCell ref="I14:I15"/>
    <mergeCell ref="H12:H13"/>
    <mergeCell ref="I12:I13"/>
    <mergeCell ref="B14:B15"/>
    <mergeCell ref="C14:C15"/>
    <mergeCell ref="D14:D15"/>
    <mergeCell ref="E14:E15"/>
    <mergeCell ref="F14:F15"/>
    <mergeCell ref="B12:B13"/>
    <mergeCell ref="C12:C13"/>
    <mergeCell ref="D12:D13"/>
    <mergeCell ref="E12:E13"/>
    <mergeCell ref="AE7:AG7"/>
    <mergeCell ref="AH7:AJ7"/>
    <mergeCell ref="AK7:AM7"/>
    <mergeCell ref="B8:I8"/>
    <mergeCell ref="J8:AN8"/>
    <mergeCell ref="V7:X7"/>
    <mergeCell ref="Y7:AA7"/>
    <mergeCell ref="AB7:AD7"/>
    <mergeCell ref="S7:U7"/>
    <mergeCell ref="B10:B11"/>
    <mergeCell ref="C10:C11"/>
    <mergeCell ref="D10:D11"/>
    <mergeCell ref="E10:E11"/>
    <mergeCell ref="F10:F11"/>
    <mergeCell ref="G10:G11"/>
    <mergeCell ref="G7:I7"/>
    <mergeCell ref="J7:L7"/>
    <mergeCell ref="M7:O7"/>
    <mergeCell ref="P7:R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6:AN17 AN10:AN15">
      <formula1>875</formula1>
    </dataValidation>
  </dataValidations>
  <pageMargins left="0.23622047244094491" right="0.23622047244094491" top="0.74803149606299213" bottom="0.74803149606299213" header="0.31496062992125984" footer="0.31496062992125984"/>
  <pageSetup paperSize="9" scale="40" fitToHeight="0" orientation="landscape" cellComments="asDisplayed"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4"/>
  <sheetViews>
    <sheetView topLeftCell="A4" workbookViewId="0">
      <selection activeCell="V12" sqref="V12"/>
    </sheetView>
  </sheetViews>
  <sheetFormatPr defaultRowHeight="12.75" x14ac:dyDescent="0.2"/>
  <cols>
    <col min="1" max="1" width="28.140625" style="43" customWidth="1"/>
    <col min="2" max="2" width="8.28515625" style="13" customWidth="1"/>
    <col min="3" max="3" width="16.28515625" style="13" customWidth="1"/>
    <col min="4" max="5" width="9.140625" style="13"/>
    <col min="6" max="6" width="12.42578125" style="13" customWidth="1"/>
    <col min="7" max="9" width="9.140625" style="13"/>
    <col min="10" max="39" width="7.7109375" style="13" customWidth="1"/>
    <col min="40" max="16384" width="9.140625" style="13"/>
  </cols>
  <sheetData>
    <row r="1" spans="1:40" s="94" customFormat="1" ht="15.75" x14ac:dyDescent="0.25">
      <c r="A1" s="251" t="s">
        <v>64</v>
      </c>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row>
    <row r="2" spans="1:40" s="94" customFormat="1" ht="18.75" x14ac:dyDescent="0.25">
      <c r="A2" s="251" t="s">
        <v>858</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row>
    <row r="3" spans="1:40" s="96" customFormat="1" ht="15.75" x14ac:dyDescent="0.25">
      <c r="A3" s="95"/>
    </row>
    <row r="4" spans="1:40" s="96" customFormat="1" ht="15.75" x14ac:dyDescent="0.25">
      <c r="A4" s="97" t="s">
        <v>868</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40.5" customHeight="1" thickBot="1" x14ac:dyDescent="0.25">
      <c r="A10" s="11" t="s">
        <v>67</v>
      </c>
      <c r="B10" s="217" t="s">
        <v>419</v>
      </c>
      <c r="C10" s="217" t="s">
        <v>543</v>
      </c>
      <c r="D10" s="217" t="s">
        <v>247</v>
      </c>
      <c r="E10" s="217" t="s">
        <v>133</v>
      </c>
      <c r="F10" s="217" t="s">
        <v>248</v>
      </c>
      <c r="G10" s="241" t="s">
        <v>249</v>
      </c>
      <c r="H10" s="241" t="s">
        <v>249</v>
      </c>
      <c r="I10" s="241">
        <v>14</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40.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0.5" customHeight="1" thickBot="1" x14ac:dyDescent="0.25">
      <c r="A12" s="11" t="s">
        <v>67</v>
      </c>
      <c r="B12" s="217" t="s">
        <v>348</v>
      </c>
      <c r="C12" s="217" t="s">
        <v>544</v>
      </c>
      <c r="D12" s="217" t="s">
        <v>247</v>
      </c>
      <c r="E12" s="217" t="s">
        <v>133</v>
      </c>
      <c r="F12" s="217" t="s">
        <v>248</v>
      </c>
      <c r="G12" s="241" t="s">
        <v>249</v>
      </c>
      <c r="H12" s="241" t="s">
        <v>249</v>
      </c>
      <c r="I12" s="241">
        <v>7</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0.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40.5" customHeight="1" thickBot="1" x14ac:dyDescent="0.25">
      <c r="A14" s="11" t="s">
        <v>67</v>
      </c>
      <c r="B14" s="217" t="s">
        <v>420</v>
      </c>
      <c r="C14" s="217" t="s">
        <v>545</v>
      </c>
      <c r="D14" s="217" t="s">
        <v>421</v>
      </c>
      <c r="E14" s="217" t="s">
        <v>133</v>
      </c>
      <c r="F14" s="217" t="s">
        <v>248</v>
      </c>
      <c r="G14" s="241" t="s">
        <v>249</v>
      </c>
      <c r="H14" s="241" t="s">
        <v>249</v>
      </c>
      <c r="I14" s="241">
        <v>6769269</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40.5" customHeight="1"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1" spans="1:40" x14ac:dyDescent="0.2">
      <c r="A21" s="42" t="s">
        <v>829</v>
      </c>
    </row>
    <row r="22" spans="1:40" x14ac:dyDescent="0.2">
      <c r="A22" s="24" t="s">
        <v>830</v>
      </c>
    </row>
    <row r="23" spans="1:40" x14ac:dyDescent="0.2">
      <c r="A23" s="24" t="s">
        <v>831</v>
      </c>
    </row>
    <row r="24" spans="1:40" x14ac:dyDescent="0.2">
      <c r="A24" s="24" t="s">
        <v>832</v>
      </c>
    </row>
  </sheetData>
  <mergeCells count="52">
    <mergeCell ref="G12:G13"/>
    <mergeCell ref="H12:H13"/>
    <mergeCell ref="I12:I13"/>
    <mergeCell ref="A17:AN17"/>
    <mergeCell ref="A18:AN18"/>
    <mergeCell ref="H14:H15"/>
    <mergeCell ref="I14:I15"/>
    <mergeCell ref="B14:B15"/>
    <mergeCell ref="C14:C15"/>
    <mergeCell ref="D14:D15"/>
    <mergeCell ref="E14:E15"/>
    <mergeCell ref="F14:F15"/>
    <mergeCell ref="G14:G15"/>
    <mergeCell ref="B12:B13"/>
    <mergeCell ref="C12:C13"/>
    <mergeCell ref="D12:D13"/>
    <mergeCell ref="E12:E13"/>
    <mergeCell ref="F12:F13"/>
    <mergeCell ref="AK7:AM7"/>
    <mergeCell ref="B8:I8"/>
    <mergeCell ref="J8:AN8"/>
    <mergeCell ref="B10:B11"/>
    <mergeCell ref="C10:C11"/>
    <mergeCell ref="D10:D11"/>
    <mergeCell ref="E10:E11"/>
    <mergeCell ref="F10:F11"/>
    <mergeCell ref="G10:G11"/>
    <mergeCell ref="H10:H11"/>
    <mergeCell ref="I10:I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5">
      <formula1>875</formula1>
    </dataValidation>
  </dataValidations>
  <pageMargins left="0.23622047244094491" right="0.23622047244094491" top="0.74803149606299213" bottom="0.74803149606299213" header="0.31496062992125984" footer="0.31496062992125984"/>
  <pageSetup paperSize="9" scale="40" fitToHeight="0" orientation="landscape" cellComments="asDisplayed"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
  <sheetViews>
    <sheetView workbookViewId="0">
      <selection activeCell="A10" sqref="A10:XFD13"/>
    </sheetView>
  </sheetViews>
  <sheetFormatPr defaultRowHeight="12.75" x14ac:dyDescent="0.2"/>
  <cols>
    <col min="1" max="1" width="26.7109375" style="43" customWidth="1"/>
    <col min="2" max="2" width="8.85546875" style="13" customWidth="1"/>
    <col min="3" max="3" width="17.57031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2" customFormat="1" ht="15.75" x14ac:dyDescent="0.25">
      <c r="A3" s="93"/>
    </row>
    <row r="4" spans="1:40" s="62" customFormat="1" ht="15.75" x14ac:dyDescent="0.25">
      <c r="A4" s="93" t="s">
        <v>869</v>
      </c>
    </row>
    <row r="5" spans="1:40" s="29" customFormat="1" ht="13.5" thickBot="1" x14ac:dyDescent="0.25">
      <c r="A5" s="26"/>
    </row>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56.25" customHeight="1" thickBot="1" x14ac:dyDescent="0.25">
      <c r="A10" s="11" t="s">
        <v>67</v>
      </c>
      <c r="B10" s="217" t="s">
        <v>427</v>
      </c>
      <c r="C10" s="217" t="s">
        <v>546</v>
      </c>
      <c r="D10" s="217" t="s">
        <v>428</v>
      </c>
      <c r="E10" s="217" t="s">
        <v>133</v>
      </c>
      <c r="F10" s="217" t="s">
        <v>248</v>
      </c>
      <c r="G10" s="241" t="s">
        <v>249</v>
      </c>
      <c r="H10" s="241" t="s">
        <v>249</v>
      </c>
      <c r="I10" s="241">
        <v>30321</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56.25"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56.25" customHeight="1" thickBot="1" x14ac:dyDescent="0.25">
      <c r="A12" s="11" t="s">
        <v>67</v>
      </c>
      <c r="B12" s="217" t="s">
        <v>352</v>
      </c>
      <c r="C12" s="217" t="s">
        <v>547</v>
      </c>
      <c r="D12" s="217" t="s">
        <v>247</v>
      </c>
      <c r="E12" s="217" t="s">
        <v>133</v>
      </c>
      <c r="F12" s="217" t="s">
        <v>248</v>
      </c>
      <c r="G12" s="241" t="s">
        <v>249</v>
      </c>
      <c r="H12" s="241" t="s">
        <v>249</v>
      </c>
      <c r="I12" s="241">
        <v>2</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56.2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5" spans="1:40" ht="14.25" x14ac:dyDescent="0.2">
      <c r="A15" s="209" t="s">
        <v>856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0" ht="14.25" x14ac:dyDescent="0.2">
      <c r="A16" s="209" t="s">
        <v>857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row>
    <row r="19" spans="1:1" x14ac:dyDescent="0.2">
      <c r="A19" s="42" t="s">
        <v>829</v>
      </c>
    </row>
    <row r="20" spans="1:1" x14ac:dyDescent="0.2">
      <c r="A20" s="24" t="s">
        <v>830</v>
      </c>
    </row>
    <row r="21" spans="1:1" x14ac:dyDescent="0.2">
      <c r="A21" s="24" t="s">
        <v>831</v>
      </c>
    </row>
    <row r="22" spans="1:1" x14ac:dyDescent="0.2">
      <c r="A22" s="24" t="s">
        <v>832</v>
      </c>
    </row>
  </sheetData>
  <mergeCells count="44">
    <mergeCell ref="G12:G13"/>
    <mergeCell ref="A15:AN15"/>
    <mergeCell ref="A16:AN16"/>
    <mergeCell ref="H12:H13"/>
    <mergeCell ref="I12:I13"/>
    <mergeCell ref="B12:B13"/>
    <mergeCell ref="C12:C13"/>
    <mergeCell ref="D12:D13"/>
    <mergeCell ref="E12:E13"/>
    <mergeCell ref="F12:F13"/>
    <mergeCell ref="AK7:AM7"/>
    <mergeCell ref="B8:I8"/>
    <mergeCell ref="J8:AN8"/>
    <mergeCell ref="H10:H11"/>
    <mergeCell ref="I10:I11"/>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3">
      <formula1>875</formula1>
    </dataValidation>
  </dataValidations>
  <pageMargins left="0.23622047244094491" right="0.23622047244094491" top="0.74803149606299213" bottom="0.74803149606299213" header="0.31496062992125984" footer="0.31496062992125984"/>
  <pageSetup paperSize="9" scale="36" fitToHeight="0" orientation="landscape" cellComments="asDisplayed"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8"/>
  <sheetViews>
    <sheetView workbookViewId="0">
      <selection activeCell="A6" sqref="A6:AN9"/>
    </sheetView>
  </sheetViews>
  <sheetFormatPr defaultRowHeight="12.75" x14ac:dyDescent="0.2"/>
  <cols>
    <col min="1" max="1" width="50.42578125" style="43" customWidth="1"/>
    <col min="2" max="2" width="17.85546875" style="13" customWidth="1"/>
    <col min="3" max="3" width="31.8554687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2" customFormat="1" ht="15.75" x14ac:dyDescent="0.25">
      <c r="A3" s="93"/>
    </row>
    <row r="4" spans="1:40" s="62" customFormat="1" ht="15.75" x14ac:dyDescent="0.25">
      <c r="A4" s="93" t="s">
        <v>870</v>
      </c>
    </row>
    <row r="5" spans="1:40" s="62" customFormat="1" ht="16.5" thickBot="1" x14ac:dyDescent="0.3">
      <c r="A5" s="93"/>
    </row>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425</v>
      </c>
      <c r="C10" s="217" t="s">
        <v>552</v>
      </c>
      <c r="D10" s="217" t="s">
        <v>258</v>
      </c>
      <c r="E10" s="217" t="s">
        <v>133</v>
      </c>
      <c r="F10" s="217" t="s">
        <v>248</v>
      </c>
      <c r="G10" s="241" t="s">
        <v>249</v>
      </c>
      <c r="H10" s="241" t="s">
        <v>249</v>
      </c>
      <c r="I10" s="241">
        <v>755</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423</v>
      </c>
      <c r="C12" s="217" t="s">
        <v>551</v>
      </c>
      <c r="D12" s="217" t="s">
        <v>426</v>
      </c>
      <c r="E12" s="217" t="s">
        <v>133</v>
      </c>
      <c r="F12" s="217" t="s">
        <v>248</v>
      </c>
      <c r="G12" s="241" t="s">
        <v>249</v>
      </c>
      <c r="H12" s="241" t="s">
        <v>249</v>
      </c>
      <c r="I12" s="241">
        <v>5623</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25" thickBot="1" x14ac:dyDescent="0.25">
      <c r="A14" s="11" t="s">
        <v>67</v>
      </c>
      <c r="B14" s="217" t="s">
        <v>350</v>
      </c>
      <c r="C14" s="217" t="s">
        <v>550</v>
      </c>
      <c r="D14" s="217" t="s">
        <v>247</v>
      </c>
      <c r="E14" s="217" t="s">
        <v>133</v>
      </c>
      <c r="F14" s="217" t="s">
        <v>248</v>
      </c>
      <c r="G14" s="241" t="s">
        <v>249</v>
      </c>
      <c r="H14" s="241" t="s">
        <v>249</v>
      </c>
      <c r="I14" s="241">
        <v>2</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26.25"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26.25" thickBot="1" x14ac:dyDescent="0.25">
      <c r="A16" s="11" t="s">
        <v>67</v>
      </c>
      <c r="B16" s="217" t="s">
        <v>422</v>
      </c>
      <c r="C16" s="245" t="s">
        <v>549</v>
      </c>
      <c r="D16" s="217" t="s">
        <v>346</v>
      </c>
      <c r="E16" s="217" t="s">
        <v>133</v>
      </c>
      <c r="F16" s="217" t="s">
        <v>248</v>
      </c>
      <c r="G16" s="241" t="s">
        <v>249</v>
      </c>
      <c r="H16" s="241" t="s">
        <v>249</v>
      </c>
      <c r="I16" s="241">
        <v>82.9</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26.25" thickBot="1" x14ac:dyDescent="0.25">
      <c r="A17" s="11" t="s">
        <v>68</v>
      </c>
      <c r="B17" s="217"/>
      <c r="C17" s="246"/>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26.25" thickBot="1" x14ac:dyDescent="0.25">
      <c r="A18" s="11" t="s">
        <v>67</v>
      </c>
      <c r="B18" s="217" t="s">
        <v>424</v>
      </c>
      <c r="C18" s="217" t="s">
        <v>548</v>
      </c>
      <c r="D18" s="217" t="s">
        <v>346</v>
      </c>
      <c r="E18" s="217" t="s">
        <v>133</v>
      </c>
      <c r="F18" s="217" t="s">
        <v>248</v>
      </c>
      <c r="G18" s="241" t="s">
        <v>249</v>
      </c>
      <c r="H18" s="241" t="s">
        <v>249</v>
      </c>
      <c r="I18" s="241">
        <v>30</v>
      </c>
      <c r="J18" s="20" t="s">
        <v>249</v>
      </c>
      <c r="K18" s="20" t="s">
        <v>249</v>
      </c>
      <c r="L18" s="20">
        <v>0</v>
      </c>
      <c r="M18" s="20" t="s">
        <v>249</v>
      </c>
      <c r="N18" s="20" t="s">
        <v>249</v>
      </c>
      <c r="O18" s="20">
        <v>0</v>
      </c>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ht="26.25" thickBot="1" x14ac:dyDescent="0.25">
      <c r="A19" s="11" t="s">
        <v>68</v>
      </c>
      <c r="B19" s="217"/>
      <c r="C19" s="217"/>
      <c r="D19" s="217"/>
      <c r="E19" s="217"/>
      <c r="F19" s="217"/>
      <c r="G19" s="241"/>
      <c r="H19" s="241"/>
      <c r="I19" s="241"/>
      <c r="J19" s="20" t="s">
        <v>249</v>
      </c>
      <c r="K19" s="20" t="s">
        <v>249</v>
      </c>
      <c r="L19" s="20">
        <v>0</v>
      </c>
      <c r="M19" s="20" t="s">
        <v>249</v>
      </c>
      <c r="N19" s="20" t="s">
        <v>249</v>
      </c>
      <c r="O19" s="20">
        <v>0</v>
      </c>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1" spans="1:40" ht="14.25" x14ac:dyDescent="0.2">
      <c r="A21" s="209" t="s">
        <v>856</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row>
    <row r="22" spans="1:40" ht="14.25" x14ac:dyDescent="0.2">
      <c r="A22" s="209" t="s">
        <v>857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row>
    <row r="25" spans="1:40" x14ac:dyDescent="0.2">
      <c r="A25" s="42" t="s">
        <v>829</v>
      </c>
    </row>
    <row r="26" spans="1:40" x14ac:dyDescent="0.2">
      <c r="A26" s="24" t="s">
        <v>830</v>
      </c>
    </row>
    <row r="27" spans="1:40" x14ac:dyDescent="0.2">
      <c r="A27" s="24" t="s">
        <v>831</v>
      </c>
    </row>
    <row r="28" spans="1:40" x14ac:dyDescent="0.2">
      <c r="A28" s="24" t="s">
        <v>832</v>
      </c>
    </row>
  </sheetData>
  <mergeCells count="68">
    <mergeCell ref="E10:E11"/>
    <mergeCell ref="F10:F11"/>
    <mergeCell ref="G10:G11"/>
    <mergeCell ref="G18:G19"/>
    <mergeCell ref="H18:H19"/>
    <mergeCell ref="G16:G17"/>
    <mergeCell ref="H16:H17"/>
    <mergeCell ref="I18:I19"/>
    <mergeCell ref="A21:AN21"/>
    <mergeCell ref="A22:AN22"/>
    <mergeCell ref="B18:B19"/>
    <mergeCell ref="C18:C19"/>
    <mergeCell ref="D18:D19"/>
    <mergeCell ref="E18:E19"/>
    <mergeCell ref="F18:F19"/>
    <mergeCell ref="I16:I17"/>
    <mergeCell ref="B12:B13"/>
    <mergeCell ref="C12:C13"/>
    <mergeCell ref="D12:D13"/>
    <mergeCell ref="E12:E13"/>
    <mergeCell ref="F12:F13"/>
    <mergeCell ref="G12:G13"/>
    <mergeCell ref="H12:H13"/>
    <mergeCell ref="I12:I13"/>
    <mergeCell ref="B16:B17"/>
    <mergeCell ref="C16:C17"/>
    <mergeCell ref="D16:D17"/>
    <mergeCell ref="E16:E17"/>
    <mergeCell ref="F16:F17"/>
    <mergeCell ref="AK7:AM7"/>
    <mergeCell ref="B8:I8"/>
    <mergeCell ref="J8:AN8"/>
    <mergeCell ref="B14:B15"/>
    <mergeCell ref="C14:C15"/>
    <mergeCell ref="D14:D15"/>
    <mergeCell ref="E14:E15"/>
    <mergeCell ref="F14:F15"/>
    <mergeCell ref="G14:G15"/>
    <mergeCell ref="H14:H15"/>
    <mergeCell ref="I14:I15"/>
    <mergeCell ref="H10:H11"/>
    <mergeCell ref="I10:I11"/>
    <mergeCell ref="B10:B11"/>
    <mergeCell ref="C10:C11"/>
    <mergeCell ref="D10:D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7 AN18:AN19">
      <formula1>875</formula1>
    </dataValidation>
  </dataValidations>
  <pageMargins left="0.23622047244094491" right="0.23622047244094491" top="0.74803149606299213" bottom="0.74803149606299213" header="0.31496062992125984" footer="0.31496062992125984"/>
  <pageSetup paperSize="9" scale="32" fitToHeight="0" orientation="landscape" cellComments="asDisplayed"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4"/>
  <sheetViews>
    <sheetView workbookViewId="0">
      <selection activeCell="A6" sqref="A6:AN9"/>
    </sheetView>
  </sheetViews>
  <sheetFormatPr defaultRowHeight="12.75" x14ac:dyDescent="0.2"/>
  <cols>
    <col min="1" max="1" width="51.7109375" style="43" customWidth="1"/>
    <col min="2" max="2" width="17.85546875" style="13" customWidth="1"/>
    <col min="3" max="3" width="34" style="13" customWidth="1"/>
    <col min="4" max="5" width="9.140625" style="13"/>
    <col min="6" max="6" width="12.42578125" style="13" customWidth="1"/>
    <col min="7" max="16384" width="9.140625" style="13"/>
  </cols>
  <sheetData>
    <row r="1" spans="1:40" s="75"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75"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74" customFormat="1" ht="15.75" x14ac:dyDescent="0.25">
      <c r="A3" s="90"/>
    </row>
    <row r="4" spans="1:40" s="74" customFormat="1" ht="15.75" x14ac:dyDescent="0.25">
      <c r="A4" s="91" t="s">
        <v>871</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430</v>
      </c>
      <c r="C10" s="217" t="s">
        <v>553</v>
      </c>
      <c r="D10" s="217" t="s">
        <v>431</v>
      </c>
      <c r="E10" s="217" t="s">
        <v>133</v>
      </c>
      <c r="F10" s="217" t="s">
        <v>248</v>
      </c>
      <c r="G10" s="241" t="s">
        <v>249</v>
      </c>
      <c r="H10" s="241" t="s">
        <v>249</v>
      </c>
      <c r="I10" s="241">
        <v>53000</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356</v>
      </c>
      <c r="C12" s="217" t="s">
        <v>554</v>
      </c>
      <c r="D12" s="217" t="s">
        <v>247</v>
      </c>
      <c r="E12" s="217" t="s">
        <v>133</v>
      </c>
      <c r="F12" s="217" t="s">
        <v>248</v>
      </c>
      <c r="G12" s="241" t="s">
        <v>249</v>
      </c>
      <c r="H12" s="241" t="s">
        <v>249</v>
      </c>
      <c r="I12" s="241">
        <v>13</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25" thickBot="1" x14ac:dyDescent="0.25">
      <c r="A14" s="11" t="s">
        <v>67</v>
      </c>
      <c r="B14" s="217" t="s">
        <v>429</v>
      </c>
      <c r="C14" s="217" t="s">
        <v>555</v>
      </c>
      <c r="D14" s="217" t="s">
        <v>247</v>
      </c>
      <c r="E14" s="217" t="s">
        <v>133</v>
      </c>
      <c r="F14" s="217" t="s">
        <v>248</v>
      </c>
      <c r="G14" s="241" t="s">
        <v>249</v>
      </c>
      <c r="H14" s="241" t="s">
        <v>249</v>
      </c>
      <c r="I14" s="241">
        <v>1</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26.25"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1" spans="1:40" x14ac:dyDescent="0.2">
      <c r="A21" s="42" t="s">
        <v>829</v>
      </c>
    </row>
    <row r="22" spans="1:40" x14ac:dyDescent="0.2">
      <c r="A22" s="24" t="s">
        <v>830</v>
      </c>
    </row>
    <row r="23" spans="1:40" x14ac:dyDescent="0.2">
      <c r="A23" s="24" t="s">
        <v>831</v>
      </c>
    </row>
    <row r="24" spans="1:40" x14ac:dyDescent="0.2">
      <c r="A24" s="24" t="s">
        <v>832</v>
      </c>
    </row>
  </sheetData>
  <mergeCells count="52">
    <mergeCell ref="E10:E11"/>
    <mergeCell ref="F10:F11"/>
    <mergeCell ref="G10:G11"/>
    <mergeCell ref="G14:G15"/>
    <mergeCell ref="H14:H15"/>
    <mergeCell ref="I14:I15"/>
    <mergeCell ref="A17:AN17"/>
    <mergeCell ref="A18:AN18"/>
    <mergeCell ref="B14:B15"/>
    <mergeCell ref="C14:C15"/>
    <mergeCell ref="D14:D15"/>
    <mergeCell ref="E14:E15"/>
    <mergeCell ref="F14:F15"/>
    <mergeCell ref="AK7:AM7"/>
    <mergeCell ref="B8:I8"/>
    <mergeCell ref="J8:AN8"/>
    <mergeCell ref="B12:B13"/>
    <mergeCell ref="C12:C13"/>
    <mergeCell ref="D12:D13"/>
    <mergeCell ref="E12:E13"/>
    <mergeCell ref="F12:F13"/>
    <mergeCell ref="G12:G13"/>
    <mergeCell ref="H12:H13"/>
    <mergeCell ref="I12:I13"/>
    <mergeCell ref="H10:H11"/>
    <mergeCell ref="I10:I11"/>
    <mergeCell ref="B10:B11"/>
    <mergeCell ref="C10:C11"/>
    <mergeCell ref="D10:D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5">
      <formula1>875</formula1>
    </dataValidation>
  </dataValidations>
  <pageMargins left="0.23622047244094491" right="0.23622047244094491" top="0.74803149606299213" bottom="0.74803149606299213" header="0.31496062992125984" footer="0.31496062992125984"/>
  <pageSetup paperSize="9" scale="32" fitToHeight="0" orientation="landscape" cellComments="asDisplayed"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4"/>
  <sheetViews>
    <sheetView workbookViewId="0">
      <selection activeCell="A6" sqref="A6:AN9"/>
    </sheetView>
  </sheetViews>
  <sheetFormatPr defaultRowHeight="12.75" x14ac:dyDescent="0.2"/>
  <cols>
    <col min="1" max="1" width="45.42578125" style="43" customWidth="1"/>
    <col min="2" max="2" width="17.85546875" style="13" customWidth="1"/>
    <col min="3" max="3" width="30.1406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872</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354</v>
      </c>
      <c r="C10" s="217" t="s">
        <v>556</v>
      </c>
      <c r="D10" s="217" t="s">
        <v>358</v>
      </c>
      <c r="E10" s="217" t="s">
        <v>133</v>
      </c>
      <c r="F10" s="217" t="s">
        <v>248</v>
      </c>
      <c r="G10" s="241" t="s">
        <v>249</v>
      </c>
      <c r="H10" s="241" t="s">
        <v>249</v>
      </c>
      <c r="I10" s="241">
        <v>91.29</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432</v>
      </c>
      <c r="C12" s="217" t="s">
        <v>435</v>
      </c>
      <c r="D12" s="217" t="s">
        <v>346</v>
      </c>
      <c r="E12" s="217" t="s">
        <v>133</v>
      </c>
      <c r="F12" s="217" t="s">
        <v>248</v>
      </c>
      <c r="G12" s="241" t="s">
        <v>249</v>
      </c>
      <c r="H12" s="241" t="s">
        <v>249</v>
      </c>
      <c r="I12" s="241">
        <v>38.659999999999997</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25" thickBot="1" x14ac:dyDescent="0.25">
      <c r="A14" s="11" t="s">
        <v>67</v>
      </c>
      <c r="B14" s="217" t="s">
        <v>433</v>
      </c>
      <c r="C14" s="217" t="s">
        <v>557</v>
      </c>
      <c r="D14" s="217" t="s">
        <v>247</v>
      </c>
      <c r="E14" s="217" t="s">
        <v>133</v>
      </c>
      <c r="F14" s="217" t="s">
        <v>248</v>
      </c>
      <c r="G14" s="241" t="s">
        <v>249</v>
      </c>
      <c r="H14" s="241" t="s">
        <v>249</v>
      </c>
      <c r="I14" s="241">
        <v>1</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26.25"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1" spans="1:40" x14ac:dyDescent="0.2">
      <c r="A21" s="42" t="s">
        <v>829</v>
      </c>
    </row>
    <row r="22" spans="1:40" x14ac:dyDescent="0.2">
      <c r="A22" s="24" t="s">
        <v>830</v>
      </c>
    </row>
    <row r="23" spans="1:40" x14ac:dyDescent="0.2">
      <c r="A23" s="24" t="s">
        <v>831</v>
      </c>
    </row>
    <row r="24" spans="1:40" x14ac:dyDescent="0.2">
      <c r="A24" s="24" t="s">
        <v>832</v>
      </c>
    </row>
  </sheetData>
  <mergeCells count="52">
    <mergeCell ref="G10:G11"/>
    <mergeCell ref="H10:H11"/>
    <mergeCell ref="I10:I11"/>
    <mergeCell ref="A17:AN17"/>
    <mergeCell ref="A18:AN18"/>
    <mergeCell ref="H14:H15"/>
    <mergeCell ref="I14:I15"/>
    <mergeCell ref="B14:B15"/>
    <mergeCell ref="C14:C15"/>
    <mergeCell ref="D14:D15"/>
    <mergeCell ref="E14:E15"/>
    <mergeCell ref="F14:F15"/>
    <mergeCell ref="G14:G15"/>
    <mergeCell ref="AK7:AM7"/>
    <mergeCell ref="B8:I8"/>
    <mergeCell ref="J8:AN8"/>
    <mergeCell ref="B12:B13"/>
    <mergeCell ref="C12:C13"/>
    <mergeCell ref="D12:D13"/>
    <mergeCell ref="E12:E13"/>
    <mergeCell ref="F12:F13"/>
    <mergeCell ref="G12:G13"/>
    <mergeCell ref="H12:H13"/>
    <mergeCell ref="I12:I13"/>
    <mergeCell ref="B10:B11"/>
    <mergeCell ref="C10:C11"/>
    <mergeCell ref="D10:D11"/>
    <mergeCell ref="E10:E11"/>
    <mergeCell ref="F10:F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4:AN15 AN10:AN13">
      <formula1>875</formula1>
    </dataValidation>
  </dataValidations>
  <pageMargins left="0.23622047244094491" right="0.23622047244094491" top="0.74803149606299213" bottom="0.74803149606299213" header="0.31496062992125984" footer="0.31496062992125984"/>
  <pageSetup paperSize="9" scale="32" fitToHeight="0" orientation="landscape" cellComments="asDisplayed"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
  <sheetViews>
    <sheetView workbookViewId="0">
      <selection activeCell="A6" sqref="A6:AN9"/>
    </sheetView>
  </sheetViews>
  <sheetFormatPr defaultRowHeight="12.75" x14ac:dyDescent="0.2"/>
  <cols>
    <col min="1" max="1" width="36.85546875" style="43" customWidth="1"/>
    <col min="2" max="2" width="17.85546875" style="13" customWidth="1"/>
    <col min="3" max="3" width="30.57031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874</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39" thickBot="1" x14ac:dyDescent="0.25">
      <c r="A10" s="11" t="s">
        <v>67</v>
      </c>
      <c r="B10" s="217" t="s">
        <v>355</v>
      </c>
      <c r="C10" s="217" t="s">
        <v>558</v>
      </c>
      <c r="D10" s="217" t="s">
        <v>247</v>
      </c>
      <c r="E10" s="217" t="s">
        <v>133</v>
      </c>
      <c r="F10" s="217" t="s">
        <v>248</v>
      </c>
      <c r="G10" s="241" t="s">
        <v>249</v>
      </c>
      <c r="H10" s="241" t="s">
        <v>249</v>
      </c>
      <c r="I10" s="241">
        <v>17</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39"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39" thickBot="1" x14ac:dyDescent="0.25">
      <c r="A12" s="11" t="s">
        <v>67</v>
      </c>
      <c r="B12" s="217" t="s">
        <v>434</v>
      </c>
      <c r="C12" s="217" t="s">
        <v>435</v>
      </c>
      <c r="D12" s="217" t="s">
        <v>346</v>
      </c>
      <c r="E12" s="217" t="s">
        <v>133</v>
      </c>
      <c r="F12" s="217" t="s">
        <v>248</v>
      </c>
      <c r="G12" s="241" t="s">
        <v>249</v>
      </c>
      <c r="H12" s="241" t="s">
        <v>249</v>
      </c>
      <c r="I12" s="241">
        <v>276</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39"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5" spans="1:40" ht="14.25" x14ac:dyDescent="0.2">
      <c r="A15" s="209" t="s">
        <v>856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0" ht="14.25" x14ac:dyDescent="0.2">
      <c r="A16" s="209" t="s">
        <v>857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row>
    <row r="19" spans="1:1" x14ac:dyDescent="0.2">
      <c r="A19" s="42" t="s">
        <v>829</v>
      </c>
    </row>
    <row r="20" spans="1:1" x14ac:dyDescent="0.2">
      <c r="A20" s="24" t="s">
        <v>830</v>
      </c>
    </row>
    <row r="21" spans="1:1" x14ac:dyDescent="0.2">
      <c r="A21" s="24" t="s">
        <v>831</v>
      </c>
    </row>
    <row r="22" spans="1:1" x14ac:dyDescent="0.2">
      <c r="A22" s="24" t="s">
        <v>832</v>
      </c>
    </row>
  </sheetData>
  <mergeCells count="44">
    <mergeCell ref="A15:AN15"/>
    <mergeCell ref="A16:AN16"/>
    <mergeCell ref="H10:H11"/>
    <mergeCell ref="I10:I11"/>
    <mergeCell ref="B12:B13"/>
    <mergeCell ref="C12:C13"/>
    <mergeCell ref="D12:D13"/>
    <mergeCell ref="E12:E13"/>
    <mergeCell ref="F12:F13"/>
    <mergeCell ref="G12:G13"/>
    <mergeCell ref="AK7:AM7"/>
    <mergeCell ref="B8:I8"/>
    <mergeCell ref="J8:AN8"/>
    <mergeCell ref="H12:H13"/>
    <mergeCell ref="I12:I13"/>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3">
      <formula1>875</formula1>
    </dataValidation>
  </dataValidations>
  <pageMargins left="0.23622047244094491" right="0.23622047244094491" top="0.74803149606299213" bottom="0.74803149606299213" header="0.31496062992125984" footer="0.31496062992125984"/>
  <pageSetup paperSize="9" scale="33" fitToHeight="0" orientation="landscape" cellComments="asDisplayed"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4"/>
  <sheetViews>
    <sheetView workbookViewId="0">
      <selection activeCell="A6" sqref="A6:AN9"/>
    </sheetView>
  </sheetViews>
  <sheetFormatPr defaultRowHeight="12.75" x14ac:dyDescent="0.2"/>
  <cols>
    <col min="1" max="1" width="38.85546875" style="43" customWidth="1"/>
    <col min="2" max="2" width="22.140625" style="13" customWidth="1"/>
    <col min="3" max="3" width="25.5703125" style="13" customWidth="1"/>
    <col min="4" max="5" width="9.140625" style="13"/>
    <col min="6" max="6" width="12.42578125" style="13" customWidth="1"/>
    <col min="7" max="16384" width="9.140625" style="13"/>
  </cols>
  <sheetData>
    <row r="1" spans="1:40" s="75"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75"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74" customFormat="1" ht="15.75" x14ac:dyDescent="0.25">
      <c r="A3" s="9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s="74" customFormat="1" ht="15.75" x14ac:dyDescent="0.25">
      <c r="A4" s="93" t="s">
        <v>873</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445</v>
      </c>
      <c r="C10" s="217" t="s">
        <v>559</v>
      </c>
      <c r="D10" s="217" t="s">
        <v>247</v>
      </c>
      <c r="E10" s="217" t="s">
        <v>133</v>
      </c>
      <c r="F10" s="217" t="s">
        <v>248</v>
      </c>
      <c r="G10" s="241" t="s">
        <v>249</v>
      </c>
      <c r="H10" s="241" t="s">
        <v>249</v>
      </c>
      <c r="I10" s="241">
        <v>79</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446</v>
      </c>
      <c r="C12" s="217" t="s">
        <v>448</v>
      </c>
      <c r="D12" s="217" t="s">
        <v>247</v>
      </c>
      <c r="E12" s="217" t="s">
        <v>133</v>
      </c>
      <c r="F12" s="217" t="s">
        <v>248</v>
      </c>
      <c r="G12" s="241" t="s">
        <v>249</v>
      </c>
      <c r="H12" s="241" t="s">
        <v>249</v>
      </c>
      <c r="I12" s="241">
        <v>29</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25" thickBot="1" x14ac:dyDescent="0.25">
      <c r="A14" s="11" t="s">
        <v>67</v>
      </c>
      <c r="B14" s="217" t="s">
        <v>447</v>
      </c>
      <c r="C14" s="217" t="s">
        <v>449</v>
      </c>
      <c r="D14" s="217" t="s">
        <v>247</v>
      </c>
      <c r="E14" s="217" t="s">
        <v>133</v>
      </c>
      <c r="F14" s="217" t="s">
        <v>248</v>
      </c>
      <c r="G14" s="241" t="s">
        <v>249</v>
      </c>
      <c r="H14" s="241" t="s">
        <v>249</v>
      </c>
      <c r="I14" s="241">
        <v>18</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26.25"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1" spans="1:40" x14ac:dyDescent="0.2">
      <c r="A21" s="42" t="s">
        <v>829</v>
      </c>
    </row>
    <row r="22" spans="1:40" x14ac:dyDescent="0.2">
      <c r="A22" s="24" t="s">
        <v>830</v>
      </c>
    </row>
    <row r="23" spans="1:40" x14ac:dyDescent="0.2">
      <c r="A23" s="24" t="s">
        <v>831</v>
      </c>
    </row>
    <row r="24" spans="1:40" x14ac:dyDescent="0.2">
      <c r="A24" s="24" t="s">
        <v>832</v>
      </c>
    </row>
  </sheetData>
  <mergeCells count="52">
    <mergeCell ref="G12:G13"/>
    <mergeCell ref="H12:H13"/>
    <mergeCell ref="I12:I13"/>
    <mergeCell ref="A17:AN17"/>
    <mergeCell ref="A18:AN18"/>
    <mergeCell ref="H14:H15"/>
    <mergeCell ref="I14:I15"/>
    <mergeCell ref="B14:B15"/>
    <mergeCell ref="C14:C15"/>
    <mergeCell ref="D14:D15"/>
    <mergeCell ref="E14:E15"/>
    <mergeCell ref="F14:F15"/>
    <mergeCell ref="G14:G15"/>
    <mergeCell ref="B12:B13"/>
    <mergeCell ref="C12:C13"/>
    <mergeCell ref="D12:D13"/>
    <mergeCell ref="E12:E13"/>
    <mergeCell ref="F12:F13"/>
    <mergeCell ref="AK7:AM7"/>
    <mergeCell ref="B8:I8"/>
    <mergeCell ref="J8:AN8"/>
    <mergeCell ref="B10:B11"/>
    <mergeCell ref="C10:C11"/>
    <mergeCell ref="D10:D11"/>
    <mergeCell ref="E10:E11"/>
    <mergeCell ref="F10:F11"/>
    <mergeCell ref="G10:G11"/>
    <mergeCell ref="H10:H11"/>
    <mergeCell ref="I10:I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5">
      <formula1>875</formula1>
    </dataValidation>
  </dataValidations>
  <pageMargins left="0.23622047244094491" right="0.23622047244094491" top="0.74803149606299213" bottom="0.74803149606299213" header="0.31496062992125984" footer="0.31496062992125984"/>
  <pageSetup paperSize="9" scale="33" fitToHeight="0" orientation="landscape" cellComments="asDisplayed"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4"/>
  <sheetViews>
    <sheetView workbookViewId="0">
      <selection activeCell="C7" sqref="C7"/>
    </sheetView>
  </sheetViews>
  <sheetFormatPr defaultRowHeight="12.75" x14ac:dyDescent="0.2"/>
  <cols>
    <col min="1" max="1" width="39.5703125" style="43" customWidth="1"/>
    <col min="2" max="2" width="17.85546875" style="13" customWidth="1"/>
    <col min="3" max="3" width="30.1406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875</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436</v>
      </c>
      <c r="C10" s="217" t="s">
        <v>560</v>
      </c>
      <c r="D10" s="217" t="s">
        <v>258</v>
      </c>
      <c r="E10" s="217" t="s">
        <v>133</v>
      </c>
      <c r="F10" s="217" t="s">
        <v>248</v>
      </c>
      <c r="G10" s="241" t="s">
        <v>249</v>
      </c>
      <c r="H10" s="241" t="s">
        <v>249</v>
      </c>
      <c r="I10" s="241">
        <v>74450</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330</v>
      </c>
      <c r="C12" s="217" t="s">
        <v>561</v>
      </c>
      <c r="D12" s="217" t="s">
        <v>247</v>
      </c>
      <c r="E12" s="217" t="s">
        <v>133</v>
      </c>
      <c r="F12" s="217" t="s">
        <v>248</v>
      </c>
      <c r="G12" s="241" t="s">
        <v>249</v>
      </c>
      <c r="H12" s="241" t="s">
        <v>249</v>
      </c>
      <c r="I12" s="241">
        <v>6</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25" thickBot="1" x14ac:dyDescent="0.25">
      <c r="A14" s="11" t="s">
        <v>67</v>
      </c>
      <c r="B14" s="217" t="s">
        <v>437</v>
      </c>
      <c r="C14" s="217" t="s">
        <v>562</v>
      </c>
      <c r="D14" s="217" t="s">
        <v>247</v>
      </c>
      <c r="E14" s="217" t="s">
        <v>133</v>
      </c>
      <c r="F14" s="217" t="s">
        <v>248</v>
      </c>
      <c r="G14" s="241" t="s">
        <v>249</v>
      </c>
      <c r="H14" s="241" t="s">
        <v>249</v>
      </c>
      <c r="I14" s="241">
        <v>10</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26.25"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x14ac:dyDescent="0.2">
      <c r="G16" s="28"/>
      <c r="H16" s="28"/>
      <c r="I16" s="28"/>
      <c r="J16" s="28"/>
      <c r="K16" s="28"/>
      <c r="L16" s="28"/>
      <c r="M16" s="28"/>
      <c r="N16" s="28"/>
      <c r="O16" s="28"/>
    </row>
    <row r="17" spans="1:40" ht="14.25" x14ac:dyDescent="0.2">
      <c r="A17" s="209" t="s">
        <v>856</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row>
    <row r="18" spans="1:40" ht="14.25" x14ac:dyDescent="0.2">
      <c r="A18" s="209" t="s">
        <v>857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row>
    <row r="21" spans="1:40" x14ac:dyDescent="0.2">
      <c r="A21" s="42" t="s">
        <v>829</v>
      </c>
    </row>
    <row r="22" spans="1:40" x14ac:dyDescent="0.2">
      <c r="A22" s="24" t="s">
        <v>830</v>
      </c>
    </row>
    <row r="23" spans="1:40" x14ac:dyDescent="0.2">
      <c r="A23" s="24" t="s">
        <v>831</v>
      </c>
    </row>
    <row r="24" spans="1:40" x14ac:dyDescent="0.2">
      <c r="A24" s="24" t="s">
        <v>832</v>
      </c>
    </row>
  </sheetData>
  <mergeCells count="52">
    <mergeCell ref="G10:G11"/>
    <mergeCell ref="H10:H11"/>
    <mergeCell ref="I10:I11"/>
    <mergeCell ref="A17:AN17"/>
    <mergeCell ref="A18:AN18"/>
    <mergeCell ref="H14:H15"/>
    <mergeCell ref="I14:I15"/>
    <mergeCell ref="B14:B15"/>
    <mergeCell ref="C14:C15"/>
    <mergeCell ref="D14:D15"/>
    <mergeCell ref="E14:E15"/>
    <mergeCell ref="F14:F15"/>
    <mergeCell ref="G14:G15"/>
    <mergeCell ref="AK7:AM7"/>
    <mergeCell ref="B8:I8"/>
    <mergeCell ref="J8:AN8"/>
    <mergeCell ref="B12:B13"/>
    <mergeCell ref="C12:C13"/>
    <mergeCell ref="D12:D13"/>
    <mergeCell ref="E12:E13"/>
    <mergeCell ref="F12:F13"/>
    <mergeCell ref="G12:G13"/>
    <mergeCell ref="H12:H13"/>
    <mergeCell ref="I12:I13"/>
    <mergeCell ref="B10:B11"/>
    <mergeCell ref="C10:C11"/>
    <mergeCell ref="D10:D11"/>
    <mergeCell ref="E10:E11"/>
    <mergeCell ref="F10:F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4:AN15 AN10:AN13">
      <formula1>875</formula1>
    </dataValidation>
  </dataValidations>
  <pageMargins left="0.23622047244094491" right="0.23622047244094491" top="0.74803149606299213" bottom="0.74803149606299213" header="0.31496062992125984" footer="0.31496062992125984"/>
  <pageSetup paperSize="9" scale="33" fitToHeight="0" orientation="landscape" cellComments="asDisplayed"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
  <sheetViews>
    <sheetView workbookViewId="0">
      <selection activeCell="A6" sqref="A6:AN9"/>
    </sheetView>
  </sheetViews>
  <sheetFormatPr defaultRowHeight="12.75" x14ac:dyDescent="0.2"/>
  <cols>
    <col min="1" max="1" width="40.140625" style="43" customWidth="1"/>
    <col min="2" max="2" width="17.85546875" style="13" customWidth="1"/>
    <col min="3" max="3" width="28" style="13" customWidth="1"/>
    <col min="4" max="5" width="9.140625" style="13"/>
    <col min="6" max="6" width="12.42578125" style="13" customWidth="1"/>
    <col min="7" max="16384" width="9.140625" style="13"/>
  </cols>
  <sheetData>
    <row r="1" spans="1:40" s="7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7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29" customFormat="1" ht="15.75" x14ac:dyDescent="0.25">
      <c r="A3" s="9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s="29" customFormat="1" ht="15.75" x14ac:dyDescent="0.25">
      <c r="A4" s="93" t="s">
        <v>876</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366</v>
      </c>
      <c r="C10" s="217" t="s">
        <v>439</v>
      </c>
      <c r="D10" s="217" t="s">
        <v>358</v>
      </c>
      <c r="E10" s="217" t="s">
        <v>133</v>
      </c>
      <c r="F10" s="217" t="s">
        <v>248</v>
      </c>
      <c r="G10" s="241" t="s">
        <v>249</v>
      </c>
      <c r="H10" s="241" t="s">
        <v>249</v>
      </c>
      <c r="I10" s="241">
        <v>14.54</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438</v>
      </c>
      <c r="C12" s="217" t="s">
        <v>563</v>
      </c>
      <c r="D12" s="217" t="s">
        <v>247</v>
      </c>
      <c r="E12" s="217" t="s">
        <v>133</v>
      </c>
      <c r="F12" s="217" t="s">
        <v>248</v>
      </c>
      <c r="G12" s="241" t="s">
        <v>249</v>
      </c>
      <c r="H12" s="241" t="s">
        <v>249</v>
      </c>
      <c r="I12" s="241">
        <v>160</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5" spans="1:40" ht="14.25" x14ac:dyDescent="0.2">
      <c r="A15" s="209" t="s">
        <v>856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0" ht="14.25" x14ac:dyDescent="0.2">
      <c r="A16" s="209" t="s">
        <v>857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row>
    <row r="19" spans="1:1" x14ac:dyDescent="0.2">
      <c r="A19" s="42" t="s">
        <v>829</v>
      </c>
    </row>
    <row r="20" spans="1:1" x14ac:dyDescent="0.2">
      <c r="A20" s="24" t="s">
        <v>830</v>
      </c>
    </row>
    <row r="21" spans="1:1" x14ac:dyDescent="0.2">
      <c r="A21" s="24" t="s">
        <v>831</v>
      </c>
    </row>
    <row r="22" spans="1:1" x14ac:dyDescent="0.2">
      <c r="A22" s="24" t="s">
        <v>832</v>
      </c>
    </row>
  </sheetData>
  <mergeCells count="44">
    <mergeCell ref="A15:AN15"/>
    <mergeCell ref="A16:AN16"/>
    <mergeCell ref="H10:H11"/>
    <mergeCell ref="I10:I11"/>
    <mergeCell ref="B12:B13"/>
    <mergeCell ref="C12:C13"/>
    <mergeCell ref="D12:D13"/>
    <mergeCell ref="E12:E13"/>
    <mergeCell ref="F12:F13"/>
    <mergeCell ref="G12:G13"/>
    <mergeCell ref="AK7:AM7"/>
    <mergeCell ref="B8:I8"/>
    <mergeCell ref="J8:AN8"/>
    <mergeCell ref="H12:H13"/>
    <mergeCell ref="I12:I13"/>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3">
      <formula1>875</formula1>
    </dataValidation>
  </dataValidations>
  <pageMargins left="0.23622047244094491" right="0.23622047244094491" top="0.74803149606299213" bottom="0.74803149606299213" header="0.31496062992125984" footer="0.31496062992125984"/>
  <pageSetup paperSize="9" scale="33" fitToHeight="0" orientation="landscape" cellComments="asDisplayed"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8"/>
  <sheetViews>
    <sheetView topLeftCell="A10" workbookViewId="0">
      <selection activeCell="A6" sqref="A6:AN9"/>
    </sheetView>
  </sheetViews>
  <sheetFormatPr defaultRowHeight="12.75" x14ac:dyDescent="0.2"/>
  <cols>
    <col min="1" max="1" width="37.42578125" style="43" customWidth="1"/>
    <col min="2" max="2" width="7" style="13" customWidth="1"/>
    <col min="3" max="3" width="26.285156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877</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39" thickBot="1" x14ac:dyDescent="0.25">
      <c r="A10" s="11" t="s">
        <v>67</v>
      </c>
      <c r="B10" s="217" t="s">
        <v>444</v>
      </c>
      <c r="C10" s="217" t="s">
        <v>568</v>
      </c>
      <c r="D10" s="217" t="s">
        <v>258</v>
      </c>
      <c r="E10" s="217" t="s">
        <v>133</v>
      </c>
      <c r="F10" s="217" t="s">
        <v>248</v>
      </c>
      <c r="G10" s="241" t="s">
        <v>249</v>
      </c>
      <c r="H10" s="241" t="s">
        <v>249</v>
      </c>
      <c r="I10" s="241">
        <v>5822</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39"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39" thickBot="1" x14ac:dyDescent="0.25">
      <c r="A12" s="11" t="s">
        <v>67</v>
      </c>
      <c r="B12" s="217" t="s">
        <v>440</v>
      </c>
      <c r="C12" s="217" t="s">
        <v>567</v>
      </c>
      <c r="D12" s="217" t="s">
        <v>247</v>
      </c>
      <c r="E12" s="217" t="s">
        <v>133</v>
      </c>
      <c r="F12" s="217" t="s">
        <v>248</v>
      </c>
      <c r="G12" s="241" t="s">
        <v>249</v>
      </c>
      <c r="H12" s="241" t="s">
        <v>249</v>
      </c>
      <c r="I12" s="241">
        <v>6</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39"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39" thickBot="1" x14ac:dyDescent="0.25">
      <c r="A14" s="11" t="s">
        <v>67</v>
      </c>
      <c r="B14" s="217" t="s">
        <v>441</v>
      </c>
      <c r="C14" s="217" t="s">
        <v>566</v>
      </c>
      <c r="D14" s="217" t="s">
        <v>247</v>
      </c>
      <c r="E14" s="217" t="s">
        <v>133</v>
      </c>
      <c r="F14" s="217" t="s">
        <v>248</v>
      </c>
      <c r="G14" s="241" t="s">
        <v>249</v>
      </c>
      <c r="H14" s="241" t="s">
        <v>249</v>
      </c>
      <c r="I14" s="241">
        <v>18</v>
      </c>
      <c r="J14" s="20" t="s">
        <v>249</v>
      </c>
      <c r="K14" s="20" t="s">
        <v>249</v>
      </c>
      <c r="L14" s="20">
        <v>0</v>
      </c>
      <c r="M14" s="20" t="s">
        <v>249</v>
      </c>
      <c r="N14" s="20" t="s">
        <v>249</v>
      </c>
      <c r="O14" s="20">
        <v>0</v>
      </c>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39" thickBot="1" x14ac:dyDescent="0.25">
      <c r="A15" s="11" t="s">
        <v>68</v>
      </c>
      <c r="B15" s="217"/>
      <c r="C15" s="217"/>
      <c r="D15" s="217"/>
      <c r="E15" s="217"/>
      <c r="F15" s="217"/>
      <c r="G15" s="241"/>
      <c r="H15" s="241"/>
      <c r="I15" s="241"/>
      <c r="J15" s="20" t="s">
        <v>249</v>
      </c>
      <c r="K15" s="20" t="s">
        <v>249</v>
      </c>
      <c r="L15" s="20">
        <v>0</v>
      </c>
      <c r="M15" s="20" t="s">
        <v>249</v>
      </c>
      <c r="N15" s="20" t="s">
        <v>249</v>
      </c>
      <c r="O15" s="20">
        <v>0</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39" thickBot="1" x14ac:dyDescent="0.25">
      <c r="A16" s="11" t="s">
        <v>67</v>
      </c>
      <c r="B16" s="217" t="s">
        <v>442</v>
      </c>
      <c r="C16" s="217" t="s">
        <v>565</v>
      </c>
      <c r="D16" s="217" t="s">
        <v>247</v>
      </c>
      <c r="E16" s="217" t="s">
        <v>133</v>
      </c>
      <c r="F16" s="217" t="s">
        <v>248</v>
      </c>
      <c r="G16" s="241" t="s">
        <v>249</v>
      </c>
      <c r="H16" s="241" t="s">
        <v>249</v>
      </c>
      <c r="I16" s="241">
        <v>7</v>
      </c>
      <c r="J16" s="20" t="s">
        <v>249</v>
      </c>
      <c r="K16" s="20" t="s">
        <v>249</v>
      </c>
      <c r="L16" s="20">
        <v>0</v>
      </c>
      <c r="M16" s="20" t="s">
        <v>249</v>
      </c>
      <c r="N16" s="20" t="s">
        <v>249</v>
      </c>
      <c r="O16" s="20">
        <v>0</v>
      </c>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39" thickBot="1" x14ac:dyDescent="0.25">
      <c r="A17" s="11" t="s">
        <v>68</v>
      </c>
      <c r="B17" s="217"/>
      <c r="C17" s="217"/>
      <c r="D17" s="217"/>
      <c r="E17" s="217"/>
      <c r="F17" s="217"/>
      <c r="G17" s="241"/>
      <c r="H17" s="241"/>
      <c r="I17" s="241"/>
      <c r="J17" s="20" t="s">
        <v>249</v>
      </c>
      <c r="K17" s="20" t="s">
        <v>249</v>
      </c>
      <c r="L17" s="20">
        <v>0</v>
      </c>
      <c r="M17" s="20" t="s">
        <v>249</v>
      </c>
      <c r="N17" s="20" t="s">
        <v>249</v>
      </c>
      <c r="O17" s="20">
        <v>0</v>
      </c>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39" thickBot="1" x14ac:dyDescent="0.25">
      <c r="A18" s="11" t="s">
        <v>67</v>
      </c>
      <c r="B18" s="217" t="s">
        <v>443</v>
      </c>
      <c r="C18" s="217" t="s">
        <v>564</v>
      </c>
      <c r="D18" s="217" t="s">
        <v>258</v>
      </c>
      <c r="E18" s="217" t="s">
        <v>133</v>
      </c>
      <c r="F18" s="217" t="s">
        <v>248</v>
      </c>
      <c r="G18" s="241" t="s">
        <v>249</v>
      </c>
      <c r="H18" s="241" t="s">
        <v>249</v>
      </c>
      <c r="I18" s="241">
        <v>49200</v>
      </c>
      <c r="J18" s="20" t="s">
        <v>249</v>
      </c>
      <c r="K18" s="20" t="s">
        <v>249</v>
      </c>
      <c r="L18" s="20">
        <v>0</v>
      </c>
      <c r="M18" s="20" t="s">
        <v>249</v>
      </c>
      <c r="N18" s="20" t="s">
        <v>249</v>
      </c>
      <c r="O18" s="20">
        <v>0</v>
      </c>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ht="39" thickBot="1" x14ac:dyDescent="0.25">
      <c r="A19" s="11" t="s">
        <v>68</v>
      </c>
      <c r="B19" s="217"/>
      <c r="C19" s="217"/>
      <c r="D19" s="217"/>
      <c r="E19" s="217"/>
      <c r="F19" s="217"/>
      <c r="G19" s="241"/>
      <c r="H19" s="241"/>
      <c r="I19" s="241"/>
      <c r="J19" s="20" t="s">
        <v>249</v>
      </c>
      <c r="K19" s="20" t="s">
        <v>249</v>
      </c>
      <c r="L19" s="20">
        <v>0</v>
      </c>
      <c r="M19" s="20" t="s">
        <v>249</v>
      </c>
      <c r="N19" s="20" t="s">
        <v>249</v>
      </c>
      <c r="O19" s="20">
        <v>0</v>
      </c>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1" spans="1:40" ht="14.25" x14ac:dyDescent="0.2">
      <c r="A21" s="209" t="s">
        <v>856</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row>
    <row r="22" spans="1:40" ht="14.25" x14ac:dyDescent="0.2">
      <c r="A22" s="209" t="s">
        <v>857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row>
    <row r="25" spans="1:40" ht="25.5" x14ac:dyDescent="0.2">
      <c r="A25" s="88" t="s">
        <v>829</v>
      </c>
    </row>
    <row r="26" spans="1:40" ht="38.25" x14ac:dyDescent="0.2">
      <c r="A26" s="89" t="s">
        <v>830</v>
      </c>
    </row>
    <row r="27" spans="1:40" ht="25.5" x14ac:dyDescent="0.2">
      <c r="A27" s="89" t="s">
        <v>831</v>
      </c>
    </row>
    <row r="28" spans="1:40" ht="25.5" x14ac:dyDescent="0.2">
      <c r="A28" s="89" t="s">
        <v>832</v>
      </c>
    </row>
  </sheetData>
  <mergeCells count="68">
    <mergeCell ref="E10:E11"/>
    <mergeCell ref="F10:F11"/>
    <mergeCell ref="G10:G11"/>
    <mergeCell ref="G18:G19"/>
    <mergeCell ref="H18:H19"/>
    <mergeCell ref="G14:G15"/>
    <mergeCell ref="H14:H15"/>
    <mergeCell ref="I18:I19"/>
    <mergeCell ref="A21:AN21"/>
    <mergeCell ref="A22:AN22"/>
    <mergeCell ref="B18:B19"/>
    <mergeCell ref="C18:C19"/>
    <mergeCell ref="D18:D19"/>
    <mergeCell ref="E18:E19"/>
    <mergeCell ref="F18:F19"/>
    <mergeCell ref="I14:I15"/>
    <mergeCell ref="B16:B17"/>
    <mergeCell ref="C16:C17"/>
    <mergeCell ref="D16:D17"/>
    <mergeCell ref="E16:E17"/>
    <mergeCell ref="F16:F17"/>
    <mergeCell ref="G16:G17"/>
    <mergeCell ref="H16:H17"/>
    <mergeCell ref="I16:I17"/>
    <mergeCell ref="B14:B15"/>
    <mergeCell ref="C14:C15"/>
    <mergeCell ref="D14:D15"/>
    <mergeCell ref="E14:E15"/>
    <mergeCell ref="F14:F15"/>
    <mergeCell ref="AK7:AM7"/>
    <mergeCell ref="B8:I8"/>
    <mergeCell ref="J8:AN8"/>
    <mergeCell ref="B12:B13"/>
    <mergeCell ref="C12:C13"/>
    <mergeCell ref="D12:D13"/>
    <mergeCell ref="E12:E13"/>
    <mergeCell ref="F12:F13"/>
    <mergeCell ref="G12:G13"/>
    <mergeCell ref="H12:H13"/>
    <mergeCell ref="I12:I13"/>
    <mergeCell ref="H10:H11"/>
    <mergeCell ref="I10:I11"/>
    <mergeCell ref="B10:B11"/>
    <mergeCell ref="C10:C11"/>
    <mergeCell ref="D10:D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9">
      <formula1>875</formula1>
    </dataValidation>
  </dataValidation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
  <sheetViews>
    <sheetView workbookViewId="0">
      <selection activeCell="A6" sqref="A6:AN9"/>
    </sheetView>
  </sheetViews>
  <sheetFormatPr defaultRowHeight="12.75" x14ac:dyDescent="0.2"/>
  <cols>
    <col min="1" max="1" width="39.140625" style="43" customWidth="1"/>
    <col min="2" max="2" width="7.42578125" style="13" customWidth="1"/>
    <col min="3" max="3" width="20.28515625" style="13" customWidth="1"/>
    <col min="4" max="5" width="9.140625" style="13"/>
    <col min="6" max="6" width="12.42578125" style="13" customWidth="1"/>
    <col min="7" max="16384" width="9.140625" style="13"/>
  </cols>
  <sheetData>
    <row r="1" spans="1:40" s="6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6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61" customFormat="1" ht="15.75" x14ac:dyDescent="0.25">
      <c r="A3" s="92"/>
    </row>
    <row r="4" spans="1:40" s="61" customFormat="1" ht="15.75" x14ac:dyDescent="0.25">
      <c r="A4" s="93" t="s">
        <v>878</v>
      </c>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26.25" thickBot="1" x14ac:dyDescent="0.25">
      <c r="A10" s="11" t="s">
        <v>67</v>
      </c>
      <c r="B10" s="217" t="s">
        <v>450</v>
      </c>
      <c r="C10" s="217" t="s">
        <v>569</v>
      </c>
      <c r="D10" s="217" t="s">
        <v>346</v>
      </c>
      <c r="E10" s="217" t="s">
        <v>133</v>
      </c>
      <c r="F10" s="217" t="s">
        <v>248</v>
      </c>
      <c r="G10" s="241" t="s">
        <v>249</v>
      </c>
      <c r="H10" s="241" t="s">
        <v>249</v>
      </c>
      <c r="I10" s="241">
        <v>5</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25"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26.25" thickBot="1" x14ac:dyDescent="0.25">
      <c r="A12" s="11" t="s">
        <v>67</v>
      </c>
      <c r="B12" s="217" t="s">
        <v>359</v>
      </c>
      <c r="C12" s="217" t="s">
        <v>570</v>
      </c>
      <c r="D12" s="217" t="s">
        <v>346</v>
      </c>
      <c r="E12" s="217" t="s">
        <v>133</v>
      </c>
      <c r="F12" s="217" t="s">
        <v>248</v>
      </c>
      <c r="G12" s="241" t="s">
        <v>249</v>
      </c>
      <c r="H12" s="241" t="s">
        <v>249</v>
      </c>
      <c r="I12" s="241">
        <v>190</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25"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5" spans="1:40" ht="14.25" x14ac:dyDescent="0.2">
      <c r="A15" s="209" t="s">
        <v>856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0" ht="14.25" x14ac:dyDescent="0.2">
      <c r="A16" s="209" t="s">
        <v>857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row>
    <row r="19" spans="1:1" x14ac:dyDescent="0.2">
      <c r="A19" s="42" t="s">
        <v>829</v>
      </c>
    </row>
    <row r="20" spans="1:1" x14ac:dyDescent="0.2">
      <c r="A20" s="24" t="s">
        <v>830</v>
      </c>
    </row>
    <row r="21" spans="1:1" x14ac:dyDescent="0.2">
      <c r="A21" s="24" t="s">
        <v>831</v>
      </c>
    </row>
    <row r="22" spans="1:1" x14ac:dyDescent="0.2">
      <c r="A22" s="24" t="s">
        <v>832</v>
      </c>
    </row>
  </sheetData>
  <mergeCells count="44">
    <mergeCell ref="A15:AN15"/>
    <mergeCell ref="A16:AN16"/>
    <mergeCell ref="H10:H11"/>
    <mergeCell ref="I10:I11"/>
    <mergeCell ref="B12:B13"/>
    <mergeCell ref="C12:C13"/>
    <mergeCell ref="D12:D13"/>
    <mergeCell ref="E12:E13"/>
    <mergeCell ref="F12:F13"/>
    <mergeCell ref="G12:G13"/>
    <mergeCell ref="AK7:AM7"/>
    <mergeCell ref="B8:I8"/>
    <mergeCell ref="J8:AN8"/>
    <mergeCell ref="H12:H13"/>
    <mergeCell ref="I12:I13"/>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3">
      <formula1>875</formula1>
    </dataValidation>
  </dataValidation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0"/>
  <sheetViews>
    <sheetView workbookViewId="0">
      <selection activeCell="R19" sqref="R19"/>
    </sheetView>
  </sheetViews>
  <sheetFormatPr defaultRowHeight="12.75" x14ac:dyDescent="0.2"/>
  <cols>
    <col min="1" max="1" width="36.140625" style="43" customWidth="1"/>
    <col min="2" max="2" width="9" style="13" customWidth="1"/>
    <col min="3" max="3" width="32.28515625" style="13" customWidth="1"/>
    <col min="4" max="5" width="9.140625" style="13"/>
    <col min="6" max="6" width="12.42578125" style="13" customWidth="1"/>
    <col min="7" max="16384" width="9.140625" style="13"/>
  </cols>
  <sheetData>
    <row r="1" spans="1:40" s="75"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75"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74" customFormat="1" ht="15.75" x14ac:dyDescent="0.25">
      <c r="A3" s="9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s="74" customFormat="1" ht="15.75" x14ac:dyDescent="0.25">
      <c r="A4" s="93" t="s">
        <v>879</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39" thickBot="1" x14ac:dyDescent="0.25">
      <c r="A10" s="11" t="s">
        <v>67</v>
      </c>
      <c r="B10" s="217" t="s">
        <v>303</v>
      </c>
      <c r="C10" s="217" t="s">
        <v>571</v>
      </c>
      <c r="D10" s="217" t="s">
        <v>346</v>
      </c>
      <c r="E10" s="217" t="s">
        <v>133</v>
      </c>
      <c r="F10" s="217" t="s">
        <v>248</v>
      </c>
      <c r="G10" s="241" t="s">
        <v>249</v>
      </c>
      <c r="H10" s="241" t="s">
        <v>249</v>
      </c>
      <c r="I10" s="241">
        <v>10</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39"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3" spans="1:40" ht="14.25" x14ac:dyDescent="0.2">
      <c r="A13" s="209" t="s">
        <v>856</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row>
    <row r="14" spans="1:40" ht="14.25" x14ac:dyDescent="0.2">
      <c r="A14" s="209" t="s">
        <v>857</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row>
    <row r="17" spans="1:1" x14ac:dyDescent="0.2">
      <c r="A17" s="42" t="s">
        <v>829</v>
      </c>
    </row>
    <row r="18" spans="1:1" x14ac:dyDescent="0.2">
      <c r="A18" s="24" t="s">
        <v>830</v>
      </c>
    </row>
    <row r="19" spans="1:1" x14ac:dyDescent="0.2">
      <c r="A19" s="24" t="s">
        <v>831</v>
      </c>
    </row>
    <row r="20" spans="1:1" x14ac:dyDescent="0.2">
      <c r="A20" s="24" t="s">
        <v>832</v>
      </c>
    </row>
  </sheetData>
  <mergeCells count="36">
    <mergeCell ref="AK7:AM7"/>
    <mergeCell ref="B8:I8"/>
    <mergeCell ref="J8:AN8"/>
    <mergeCell ref="A13:AN13"/>
    <mergeCell ref="A14:AN14"/>
    <mergeCell ref="H10:H11"/>
    <mergeCell ref="I10:I11"/>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1">
      <formula1>875</formula1>
    </dataValidation>
  </dataValidation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
  <sheetViews>
    <sheetView workbookViewId="0">
      <selection activeCell="A6" sqref="A6:AN9"/>
    </sheetView>
  </sheetViews>
  <sheetFormatPr defaultRowHeight="12.75" x14ac:dyDescent="0.2"/>
  <cols>
    <col min="1" max="1" width="37" style="43" customWidth="1"/>
    <col min="2" max="2" width="17.85546875" style="13" customWidth="1"/>
    <col min="3" max="3" width="33.85546875" style="13" customWidth="1"/>
    <col min="4" max="5" width="9.140625" style="13"/>
    <col min="6" max="6" width="12.42578125" style="13" customWidth="1"/>
    <col min="7" max="16384" width="9.140625" style="13"/>
  </cols>
  <sheetData>
    <row r="1" spans="1:40" s="72" customFormat="1" ht="15.75" x14ac:dyDescent="0.25">
      <c r="A1" s="193" t="s">
        <v>64</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row>
    <row r="2" spans="1:40" s="72" customFormat="1" ht="18.75" x14ac:dyDescent="0.25">
      <c r="A2" s="193" t="s">
        <v>858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row>
    <row r="3" spans="1:40" s="29" customFormat="1" ht="15.75" x14ac:dyDescent="0.25">
      <c r="A3" s="9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s="29" customFormat="1" ht="15.75" x14ac:dyDescent="0.25">
      <c r="A4" s="93" t="s">
        <v>880</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row>
    <row r="5" spans="1:40" ht="13.5" thickBot="1" x14ac:dyDescent="0.25"/>
    <row r="6" spans="1:40" s="10" customFormat="1" ht="64.5" thickBot="1" x14ac:dyDescent="0.3">
      <c r="A6" s="137"/>
      <c r="B6" s="137" t="s">
        <v>1</v>
      </c>
      <c r="C6" s="137" t="s">
        <v>2</v>
      </c>
      <c r="D6" s="137" t="s">
        <v>3</v>
      </c>
      <c r="E6" s="137" t="s">
        <v>65</v>
      </c>
      <c r="F6" s="137" t="s">
        <v>57</v>
      </c>
      <c r="G6" s="238" t="s">
        <v>855</v>
      </c>
      <c r="H6" s="239"/>
      <c r="I6" s="240"/>
      <c r="J6" s="194" t="s">
        <v>7</v>
      </c>
      <c r="K6" s="194"/>
      <c r="L6" s="194"/>
      <c r="M6" s="194" t="s">
        <v>8</v>
      </c>
      <c r="N6" s="194"/>
      <c r="O6" s="194"/>
      <c r="P6" s="194" t="s">
        <v>9</v>
      </c>
      <c r="Q6" s="194"/>
      <c r="R6" s="194"/>
      <c r="S6" s="194" t="s">
        <v>10</v>
      </c>
      <c r="T6" s="194"/>
      <c r="U6" s="194"/>
      <c r="V6" s="194" t="s">
        <v>11</v>
      </c>
      <c r="W6" s="194"/>
      <c r="X6" s="194"/>
      <c r="Y6" s="194" t="s">
        <v>12</v>
      </c>
      <c r="Z6" s="194"/>
      <c r="AA6" s="194"/>
      <c r="AB6" s="194" t="s">
        <v>13</v>
      </c>
      <c r="AC6" s="194"/>
      <c r="AD6" s="194"/>
      <c r="AE6" s="194" t="s">
        <v>14</v>
      </c>
      <c r="AF6" s="194"/>
      <c r="AG6" s="194"/>
      <c r="AH6" s="194" t="s">
        <v>15</v>
      </c>
      <c r="AI6" s="194"/>
      <c r="AJ6" s="194"/>
      <c r="AK6" s="194" t="s">
        <v>16</v>
      </c>
      <c r="AL6" s="194"/>
      <c r="AM6" s="194"/>
      <c r="AN6" s="137" t="s">
        <v>17</v>
      </c>
    </row>
    <row r="7" spans="1:40" ht="64.5" thickBot="1" x14ac:dyDescent="0.25">
      <c r="A7" s="138"/>
      <c r="B7" s="138" t="s">
        <v>18</v>
      </c>
      <c r="C7" s="138" t="s">
        <v>18</v>
      </c>
      <c r="D7" s="138" t="s">
        <v>18</v>
      </c>
      <c r="E7" s="138" t="s">
        <v>18</v>
      </c>
      <c r="F7" s="138" t="s">
        <v>18</v>
      </c>
      <c r="G7" s="195" t="s">
        <v>20</v>
      </c>
      <c r="H7" s="195"/>
      <c r="I7" s="195"/>
      <c r="J7" s="195" t="s">
        <v>66</v>
      </c>
      <c r="K7" s="195"/>
      <c r="L7" s="195"/>
      <c r="M7" s="195" t="s">
        <v>66</v>
      </c>
      <c r="N7" s="195"/>
      <c r="O7" s="195"/>
      <c r="P7" s="195" t="s">
        <v>66</v>
      </c>
      <c r="Q7" s="195"/>
      <c r="R7" s="195"/>
      <c r="S7" s="195" t="s">
        <v>66</v>
      </c>
      <c r="T7" s="195"/>
      <c r="U7" s="195"/>
      <c r="V7" s="195" t="s">
        <v>66</v>
      </c>
      <c r="W7" s="195"/>
      <c r="X7" s="195"/>
      <c r="Y7" s="195" t="s">
        <v>66</v>
      </c>
      <c r="Z7" s="195"/>
      <c r="AA7" s="195"/>
      <c r="AB7" s="195" t="s">
        <v>66</v>
      </c>
      <c r="AC7" s="195"/>
      <c r="AD7" s="195"/>
      <c r="AE7" s="195" t="s">
        <v>66</v>
      </c>
      <c r="AF7" s="195"/>
      <c r="AG7" s="195"/>
      <c r="AH7" s="195" t="s">
        <v>66</v>
      </c>
      <c r="AI7" s="195"/>
      <c r="AJ7" s="195"/>
      <c r="AK7" s="195" t="s">
        <v>66</v>
      </c>
      <c r="AL7" s="195"/>
      <c r="AM7" s="195"/>
      <c r="AN7" s="138" t="s">
        <v>23</v>
      </c>
    </row>
    <row r="8" spans="1:40" ht="13.5" thickBot="1" x14ac:dyDescent="0.25">
      <c r="A8" s="138"/>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row>
    <row r="9" spans="1:40" ht="13.5" thickBot="1" x14ac:dyDescent="0.25">
      <c r="A9" s="138"/>
      <c r="B9" s="138"/>
      <c r="C9" s="138"/>
      <c r="D9" s="138"/>
      <c r="E9" s="138"/>
      <c r="F9" s="138"/>
      <c r="G9" s="138" t="s">
        <v>24</v>
      </c>
      <c r="H9" s="138" t="s">
        <v>25</v>
      </c>
      <c r="I9" s="138" t="s">
        <v>26</v>
      </c>
      <c r="J9" s="138" t="s">
        <v>24</v>
      </c>
      <c r="K9" s="138" t="s">
        <v>25</v>
      </c>
      <c r="L9" s="138" t="s">
        <v>26</v>
      </c>
      <c r="M9" s="138" t="s">
        <v>24</v>
      </c>
      <c r="N9" s="138" t="s">
        <v>25</v>
      </c>
      <c r="O9" s="138" t="s">
        <v>26</v>
      </c>
      <c r="P9" s="138" t="s">
        <v>24</v>
      </c>
      <c r="Q9" s="138" t="s">
        <v>25</v>
      </c>
      <c r="R9" s="138" t="s">
        <v>26</v>
      </c>
      <c r="S9" s="138" t="s">
        <v>24</v>
      </c>
      <c r="T9" s="138" t="s">
        <v>25</v>
      </c>
      <c r="U9" s="138" t="s">
        <v>26</v>
      </c>
      <c r="V9" s="138" t="s">
        <v>24</v>
      </c>
      <c r="W9" s="138" t="s">
        <v>25</v>
      </c>
      <c r="X9" s="138" t="s">
        <v>26</v>
      </c>
      <c r="Y9" s="138" t="s">
        <v>24</v>
      </c>
      <c r="Z9" s="138" t="s">
        <v>25</v>
      </c>
      <c r="AA9" s="138" t="s">
        <v>26</v>
      </c>
      <c r="AB9" s="138" t="s">
        <v>24</v>
      </c>
      <c r="AC9" s="138" t="s">
        <v>25</v>
      </c>
      <c r="AD9" s="138" t="s">
        <v>26</v>
      </c>
      <c r="AE9" s="138" t="s">
        <v>24</v>
      </c>
      <c r="AF9" s="138" t="s">
        <v>25</v>
      </c>
      <c r="AG9" s="138" t="s">
        <v>26</v>
      </c>
      <c r="AH9" s="138" t="s">
        <v>24</v>
      </c>
      <c r="AI9" s="138" t="s">
        <v>25</v>
      </c>
      <c r="AJ9" s="138" t="s">
        <v>26</v>
      </c>
      <c r="AK9" s="138" t="s">
        <v>24</v>
      </c>
      <c r="AL9" s="138" t="s">
        <v>25</v>
      </c>
      <c r="AM9" s="138" t="s">
        <v>26</v>
      </c>
      <c r="AN9" s="138"/>
    </row>
    <row r="10" spans="1:40" ht="39" thickBot="1" x14ac:dyDescent="0.25">
      <c r="A10" s="11" t="s">
        <v>67</v>
      </c>
      <c r="B10" s="217" t="s">
        <v>460</v>
      </c>
      <c r="C10" s="217" t="s">
        <v>573</v>
      </c>
      <c r="D10" s="217" t="s">
        <v>346</v>
      </c>
      <c r="E10" s="217" t="s">
        <v>133</v>
      </c>
      <c r="F10" s="217" t="s">
        <v>248</v>
      </c>
      <c r="G10" s="241" t="s">
        <v>249</v>
      </c>
      <c r="H10" s="241" t="s">
        <v>249</v>
      </c>
      <c r="I10" s="241">
        <v>100</v>
      </c>
      <c r="J10" s="20" t="s">
        <v>249</v>
      </c>
      <c r="K10" s="20" t="s">
        <v>249</v>
      </c>
      <c r="L10" s="20">
        <v>0</v>
      </c>
      <c r="M10" s="20" t="s">
        <v>249</v>
      </c>
      <c r="N10" s="20" t="s">
        <v>249</v>
      </c>
      <c r="O10" s="20">
        <v>0</v>
      </c>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51" customHeight="1" thickBot="1" x14ac:dyDescent="0.25">
      <c r="A11" s="11" t="s">
        <v>68</v>
      </c>
      <c r="B11" s="217"/>
      <c r="C11" s="217"/>
      <c r="D11" s="217"/>
      <c r="E11" s="217"/>
      <c r="F11" s="217"/>
      <c r="G11" s="241"/>
      <c r="H11" s="241"/>
      <c r="I11" s="241"/>
      <c r="J11" s="20" t="s">
        <v>249</v>
      </c>
      <c r="K11" s="20" t="s">
        <v>249</v>
      </c>
      <c r="L11" s="20">
        <v>0</v>
      </c>
      <c r="M11" s="20" t="s">
        <v>249</v>
      </c>
      <c r="N11" s="20" t="s">
        <v>249</v>
      </c>
      <c r="O11" s="20">
        <v>0</v>
      </c>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48.75" customHeight="1" thickBot="1" x14ac:dyDescent="0.25">
      <c r="A12" s="11" t="s">
        <v>67</v>
      </c>
      <c r="B12" s="217" t="s">
        <v>360</v>
      </c>
      <c r="C12" s="217" t="s">
        <v>572</v>
      </c>
      <c r="D12" s="217" t="s">
        <v>247</v>
      </c>
      <c r="E12" s="217" t="s">
        <v>133</v>
      </c>
      <c r="F12" s="217" t="s">
        <v>248</v>
      </c>
      <c r="G12" s="241" t="s">
        <v>249</v>
      </c>
      <c r="H12" s="241" t="s">
        <v>249</v>
      </c>
      <c r="I12" s="241">
        <v>25</v>
      </c>
      <c r="J12" s="20" t="s">
        <v>249</v>
      </c>
      <c r="K12" s="20" t="s">
        <v>249</v>
      </c>
      <c r="L12" s="20">
        <v>0</v>
      </c>
      <c r="M12" s="20" t="s">
        <v>249</v>
      </c>
      <c r="N12" s="20" t="s">
        <v>249</v>
      </c>
      <c r="O12" s="20">
        <v>0</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45" customHeight="1" thickBot="1" x14ac:dyDescent="0.25">
      <c r="A13" s="11" t="s">
        <v>68</v>
      </c>
      <c r="B13" s="217"/>
      <c r="C13" s="217"/>
      <c r="D13" s="217"/>
      <c r="E13" s="217"/>
      <c r="F13" s="217"/>
      <c r="G13" s="241"/>
      <c r="H13" s="241"/>
      <c r="I13" s="241"/>
      <c r="J13" s="20" t="s">
        <v>249</v>
      </c>
      <c r="K13" s="20" t="s">
        <v>249</v>
      </c>
      <c r="L13" s="20">
        <v>0</v>
      </c>
      <c r="M13" s="20" t="s">
        <v>249</v>
      </c>
      <c r="N13" s="20" t="s">
        <v>249</v>
      </c>
      <c r="O13" s="20">
        <v>0</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5" spans="1:40" ht="14.25" x14ac:dyDescent="0.2">
      <c r="A15" s="209" t="s">
        <v>856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0" ht="14.25" x14ac:dyDescent="0.2">
      <c r="A16" s="209" t="s">
        <v>857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row>
    <row r="19" spans="1:1" x14ac:dyDescent="0.2">
      <c r="A19" s="42" t="s">
        <v>829</v>
      </c>
    </row>
    <row r="20" spans="1:1" x14ac:dyDescent="0.2">
      <c r="A20" s="24" t="s">
        <v>830</v>
      </c>
    </row>
    <row r="21" spans="1:1" x14ac:dyDescent="0.2">
      <c r="A21" s="24" t="s">
        <v>831</v>
      </c>
    </row>
    <row r="22" spans="1:1" x14ac:dyDescent="0.2">
      <c r="A22" s="24" t="s">
        <v>832</v>
      </c>
    </row>
  </sheetData>
  <mergeCells count="44">
    <mergeCell ref="A15:AN15"/>
    <mergeCell ref="A16:AN16"/>
    <mergeCell ref="H10:H11"/>
    <mergeCell ref="I10:I11"/>
    <mergeCell ref="B12:B13"/>
    <mergeCell ref="C12:C13"/>
    <mergeCell ref="D12:D13"/>
    <mergeCell ref="E12:E13"/>
    <mergeCell ref="F12:F13"/>
    <mergeCell ref="G12:G13"/>
    <mergeCell ref="AK7:AM7"/>
    <mergeCell ref="B8:I8"/>
    <mergeCell ref="J8:AN8"/>
    <mergeCell ref="H12:H13"/>
    <mergeCell ref="I12:I13"/>
    <mergeCell ref="B10:B11"/>
    <mergeCell ref="C10:C11"/>
    <mergeCell ref="D10:D11"/>
    <mergeCell ref="E10:E11"/>
    <mergeCell ref="F10:F11"/>
    <mergeCell ref="G10:G11"/>
    <mergeCell ref="V7:X7"/>
    <mergeCell ref="Y7:AA7"/>
    <mergeCell ref="AB7:AD7"/>
    <mergeCell ref="AE7:AG7"/>
    <mergeCell ref="AH7:AJ7"/>
    <mergeCell ref="G7:I7"/>
    <mergeCell ref="J7:L7"/>
    <mergeCell ref="M7:O7"/>
    <mergeCell ref="P7:R7"/>
    <mergeCell ref="S7:U7"/>
    <mergeCell ref="A1:AN1"/>
    <mergeCell ref="A2:AN2"/>
    <mergeCell ref="G6:I6"/>
    <mergeCell ref="J6:L6"/>
    <mergeCell ref="M6:O6"/>
    <mergeCell ref="P6:R6"/>
    <mergeCell ref="S6:U6"/>
    <mergeCell ref="V6:X6"/>
    <mergeCell ref="Y6:AA6"/>
    <mergeCell ref="AB6:AD6"/>
    <mergeCell ref="AE6:AG6"/>
    <mergeCell ref="AH6:AJ6"/>
    <mergeCell ref="AK6:AM6"/>
  </mergeCells>
  <dataValidations count="1">
    <dataValidation type="textLength" operator="lessThanOrEqual" allowBlank="1" showInputMessage="1" showErrorMessage="1" sqref="AN10:AN13">
      <formula1>875</formula1>
    </dataValidation>
  </dataValidations>
  <pageMargins left="0.23622047244094491" right="0.23622047244094491" top="0.74803149606299213" bottom="0.74803149606299213" header="0.31496062992125984" footer="0.31496062992125984"/>
  <pageSetup paperSize="9" scale="33" fitToHeight="0" orientation="landscape" cellComments="asDisplayed"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
  <sheetViews>
    <sheetView workbookViewId="0">
      <selection activeCell="A5" sqref="A5:A9"/>
    </sheetView>
  </sheetViews>
  <sheetFormatPr defaultRowHeight="12.75" x14ac:dyDescent="0.2"/>
  <cols>
    <col min="1" max="1" width="75.42578125" style="13" customWidth="1"/>
    <col min="2" max="2" width="104.140625" style="13" customWidth="1"/>
    <col min="3" max="16384" width="9.140625" style="13"/>
  </cols>
  <sheetData>
    <row r="1" spans="1:2" s="74" customFormat="1" ht="15.75" x14ac:dyDescent="0.25">
      <c r="A1" s="193" t="s">
        <v>69</v>
      </c>
      <c r="B1" s="193"/>
    </row>
    <row r="2" spans="1:2" s="90" customFormat="1" ht="45" customHeight="1" x14ac:dyDescent="0.25">
      <c r="A2" s="252" t="s">
        <v>70</v>
      </c>
      <c r="B2" s="252"/>
    </row>
    <row r="3" spans="1:2" ht="13.5" thickBot="1" x14ac:dyDescent="0.25"/>
    <row r="4" spans="1:2" ht="39.75" customHeight="1" thickBot="1" x14ac:dyDescent="0.25">
      <c r="A4" s="126" t="s">
        <v>71</v>
      </c>
      <c r="B4" s="126" t="s">
        <v>72</v>
      </c>
    </row>
    <row r="5" spans="1:2" x14ac:dyDescent="0.2">
      <c r="A5" s="139" t="s">
        <v>515</v>
      </c>
      <c r="B5" s="98">
        <v>0</v>
      </c>
    </row>
    <row r="6" spans="1:2" x14ac:dyDescent="0.2">
      <c r="A6" s="140" t="s">
        <v>806</v>
      </c>
      <c r="B6" s="99">
        <v>0</v>
      </c>
    </row>
    <row r="7" spans="1:2" ht="18" customHeight="1" x14ac:dyDescent="0.2">
      <c r="A7" s="140" t="s">
        <v>516</v>
      </c>
      <c r="B7" s="99">
        <v>0</v>
      </c>
    </row>
    <row r="8" spans="1:2" x14ac:dyDescent="0.2">
      <c r="A8" s="140" t="s">
        <v>517</v>
      </c>
      <c r="B8" s="99">
        <v>0</v>
      </c>
    </row>
    <row r="9" spans="1:2" ht="13.5" thickBot="1" x14ac:dyDescent="0.25">
      <c r="A9" s="141" t="s">
        <v>518</v>
      </c>
      <c r="B9" s="100">
        <v>0</v>
      </c>
    </row>
    <row r="13" spans="1:2" x14ac:dyDescent="0.2">
      <c r="A13" s="42" t="s">
        <v>829</v>
      </c>
    </row>
    <row r="14" spans="1:2" x14ac:dyDescent="0.2">
      <c r="A14" s="24" t="s">
        <v>830</v>
      </c>
    </row>
    <row r="15" spans="1:2" x14ac:dyDescent="0.2">
      <c r="A15" s="24" t="s">
        <v>831</v>
      </c>
    </row>
    <row r="16" spans="1:2" x14ac:dyDescent="0.2">
      <c r="A16" s="24" t="s">
        <v>832</v>
      </c>
    </row>
  </sheetData>
  <mergeCells count="2">
    <mergeCell ref="A1:B1"/>
    <mergeCell ref="A2:B2"/>
  </mergeCells>
  <pageMargins left="0.23622047244094491" right="0.23622047244094491" top="0.74803149606299213" bottom="0.74803149606299213" header="0.31496062992125984" footer="0.31496062992125984"/>
  <pageSetup paperSize="9" scale="79" fitToHeight="0" orientation="landscape" cellComments="asDisplayed"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6"/>
  <sheetViews>
    <sheetView zoomScaleNormal="100" workbookViewId="0">
      <selection activeCell="A6" sqref="A6:AF7"/>
    </sheetView>
  </sheetViews>
  <sheetFormatPr defaultRowHeight="12.75" x14ac:dyDescent="0.2"/>
  <cols>
    <col min="1" max="1" width="9.140625" style="13"/>
    <col min="2" max="2" width="26" style="43" customWidth="1"/>
    <col min="3" max="3" width="16" style="13" customWidth="1"/>
    <col min="4" max="16384" width="9.140625" style="13"/>
  </cols>
  <sheetData>
    <row r="1" spans="1:32" s="62" customFormat="1" ht="15.75" x14ac:dyDescent="0.25">
      <c r="A1" s="193" t="s">
        <v>78</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row>
    <row r="2" spans="1:32" s="62" customFormat="1" ht="15.75" x14ac:dyDescent="0.25">
      <c r="A2" s="193" t="s">
        <v>227</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row>
    <row r="3" spans="1:32" s="61" customFormat="1" ht="15.75" x14ac:dyDescent="0.25">
      <c r="B3" s="92"/>
    </row>
    <row r="4" spans="1:32" s="61" customFormat="1" ht="15.75" x14ac:dyDescent="0.25">
      <c r="A4" s="62" t="s">
        <v>886</v>
      </c>
      <c r="B4" s="92"/>
    </row>
    <row r="5" spans="1:32" ht="13.5" thickBot="1" x14ac:dyDescent="0.25"/>
    <row r="6" spans="1:32" s="27" customFormat="1" ht="75" customHeight="1" thickBot="1" x14ac:dyDescent="0.3">
      <c r="A6" s="137" t="s">
        <v>79</v>
      </c>
      <c r="B6" s="137" t="s">
        <v>80</v>
      </c>
      <c r="C6" s="137" t="s">
        <v>57</v>
      </c>
      <c r="D6" s="194" t="s">
        <v>81</v>
      </c>
      <c r="E6" s="194"/>
      <c r="F6" s="194"/>
      <c r="G6" s="194" t="s">
        <v>7</v>
      </c>
      <c r="H6" s="194"/>
      <c r="I6" s="194" t="s">
        <v>8</v>
      </c>
      <c r="J6" s="194"/>
      <c r="K6" s="194" t="s">
        <v>9</v>
      </c>
      <c r="L6" s="194"/>
      <c r="M6" s="194" t="s">
        <v>10</v>
      </c>
      <c r="N6" s="194"/>
      <c r="O6" s="194" t="s">
        <v>11</v>
      </c>
      <c r="P6" s="194"/>
      <c r="Q6" s="194" t="s">
        <v>12</v>
      </c>
      <c r="R6" s="194"/>
      <c r="S6" s="194" t="s">
        <v>13</v>
      </c>
      <c r="T6" s="194"/>
      <c r="U6" s="194" t="s">
        <v>14</v>
      </c>
      <c r="V6" s="194"/>
      <c r="W6" s="194" t="s">
        <v>15</v>
      </c>
      <c r="X6" s="194"/>
      <c r="Y6" s="194" t="s">
        <v>16</v>
      </c>
      <c r="Z6" s="194"/>
      <c r="AA6" s="194" t="s">
        <v>33</v>
      </c>
      <c r="AB6" s="194"/>
      <c r="AC6" s="194"/>
      <c r="AD6" s="194" t="s">
        <v>82</v>
      </c>
      <c r="AE6" s="194"/>
      <c r="AF6" s="194"/>
    </row>
    <row r="7" spans="1:32" ht="26.25" thickBot="1" x14ac:dyDescent="0.25">
      <c r="A7" s="138" t="s">
        <v>18</v>
      </c>
      <c r="B7" s="138" t="s">
        <v>18</v>
      </c>
      <c r="C7" s="138" t="s">
        <v>18</v>
      </c>
      <c r="D7" s="195" t="s">
        <v>20</v>
      </c>
      <c r="E7" s="195"/>
      <c r="F7" s="195"/>
      <c r="G7" s="195" t="s">
        <v>66</v>
      </c>
      <c r="H7" s="195"/>
      <c r="I7" s="195" t="s">
        <v>66</v>
      </c>
      <c r="J7" s="195"/>
      <c r="K7" s="195" t="s">
        <v>66</v>
      </c>
      <c r="L7" s="195"/>
      <c r="M7" s="195" t="s">
        <v>66</v>
      </c>
      <c r="N7" s="195"/>
      <c r="O7" s="195" t="s">
        <v>66</v>
      </c>
      <c r="P7" s="195"/>
      <c r="Q7" s="195" t="s">
        <v>66</v>
      </c>
      <c r="R7" s="195"/>
      <c r="S7" s="195" t="s">
        <v>66</v>
      </c>
      <c r="T7" s="195"/>
      <c r="U7" s="195" t="s">
        <v>66</v>
      </c>
      <c r="V7" s="195"/>
      <c r="W7" s="195" t="s">
        <v>66</v>
      </c>
      <c r="X7" s="195"/>
      <c r="Y7" s="195" t="s">
        <v>66</v>
      </c>
      <c r="Z7" s="195"/>
      <c r="AA7" s="195" t="s">
        <v>20</v>
      </c>
      <c r="AB7" s="195"/>
      <c r="AC7" s="195"/>
      <c r="AD7" s="195" t="s">
        <v>36</v>
      </c>
      <c r="AE7" s="195"/>
      <c r="AF7" s="195"/>
    </row>
    <row r="8" spans="1:32" ht="15" customHeight="1" thickBot="1" x14ac:dyDescent="0.25">
      <c r="A8" s="241"/>
      <c r="B8" s="241"/>
      <c r="C8" s="241"/>
      <c r="D8" s="20"/>
      <c r="E8" s="20"/>
      <c r="F8" s="20"/>
      <c r="G8" s="253" t="s">
        <v>37</v>
      </c>
      <c r="H8" s="254"/>
      <c r="I8" s="254"/>
      <c r="J8" s="254"/>
      <c r="K8" s="254"/>
      <c r="L8" s="254"/>
      <c r="M8" s="254"/>
      <c r="N8" s="254"/>
      <c r="O8" s="254"/>
      <c r="P8" s="254"/>
      <c r="Q8" s="254"/>
      <c r="R8" s="254"/>
      <c r="S8" s="254"/>
      <c r="T8" s="254"/>
      <c r="U8" s="254"/>
      <c r="V8" s="254"/>
      <c r="W8" s="254"/>
      <c r="X8" s="254"/>
      <c r="Y8" s="254"/>
      <c r="Z8" s="255"/>
      <c r="AA8" s="20"/>
      <c r="AB8" s="20"/>
      <c r="AC8" s="20"/>
      <c r="AD8" s="20"/>
      <c r="AE8" s="20"/>
      <c r="AF8" s="20"/>
    </row>
    <row r="9" spans="1:32" ht="13.5" thickBot="1" x14ac:dyDescent="0.25">
      <c r="A9" s="241"/>
      <c r="B9" s="241"/>
      <c r="C9" s="241"/>
      <c r="D9" s="20" t="s">
        <v>26</v>
      </c>
      <c r="E9" s="20" t="s">
        <v>24</v>
      </c>
      <c r="F9" s="20" t="s">
        <v>25</v>
      </c>
      <c r="G9" s="20" t="s">
        <v>24</v>
      </c>
      <c r="H9" s="20" t="s">
        <v>25</v>
      </c>
      <c r="I9" s="20" t="s">
        <v>24</v>
      </c>
      <c r="J9" s="20" t="s">
        <v>25</v>
      </c>
      <c r="K9" s="20" t="s">
        <v>24</v>
      </c>
      <c r="L9" s="20" t="s">
        <v>25</v>
      </c>
      <c r="M9" s="20" t="s">
        <v>24</v>
      </c>
      <c r="N9" s="20" t="s">
        <v>25</v>
      </c>
      <c r="O9" s="20" t="s">
        <v>24</v>
      </c>
      <c r="P9" s="20" t="s">
        <v>25</v>
      </c>
      <c r="Q9" s="20" t="s">
        <v>24</v>
      </c>
      <c r="R9" s="20" t="s">
        <v>25</v>
      </c>
      <c r="S9" s="20" t="s">
        <v>24</v>
      </c>
      <c r="T9" s="20" t="s">
        <v>25</v>
      </c>
      <c r="U9" s="20" t="s">
        <v>24</v>
      </c>
      <c r="V9" s="20" t="s">
        <v>25</v>
      </c>
      <c r="W9" s="20" t="s">
        <v>24</v>
      </c>
      <c r="X9" s="20" t="s">
        <v>25</v>
      </c>
      <c r="Y9" s="20" t="s">
        <v>24</v>
      </c>
      <c r="Z9" s="20" t="s">
        <v>25</v>
      </c>
      <c r="AA9" s="20" t="s">
        <v>26</v>
      </c>
      <c r="AB9" s="20" t="s">
        <v>24</v>
      </c>
      <c r="AC9" s="20" t="s">
        <v>25</v>
      </c>
      <c r="AD9" s="20" t="s">
        <v>26</v>
      </c>
      <c r="AE9" s="20" t="s">
        <v>24</v>
      </c>
      <c r="AF9" s="20" t="s">
        <v>25</v>
      </c>
    </row>
    <row r="10" spans="1:32" ht="26.25" thickBot="1" x14ac:dyDescent="0.25">
      <c r="A10" s="11" t="s">
        <v>300</v>
      </c>
      <c r="B10" s="11" t="s">
        <v>519</v>
      </c>
      <c r="C10" s="81" t="s">
        <v>520</v>
      </c>
      <c r="D10" s="82">
        <v>19727</v>
      </c>
      <c r="E10" s="82">
        <v>9469</v>
      </c>
      <c r="F10" s="82">
        <v>10258</v>
      </c>
      <c r="G10" s="82">
        <v>0</v>
      </c>
      <c r="H10" s="82">
        <v>0</v>
      </c>
      <c r="I10" s="82">
        <v>0</v>
      </c>
      <c r="J10" s="82">
        <v>0</v>
      </c>
      <c r="K10" s="82"/>
      <c r="L10" s="82"/>
      <c r="M10" s="82"/>
      <c r="N10" s="82"/>
      <c r="O10" s="82"/>
      <c r="P10" s="82"/>
      <c r="Q10" s="82"/>
      <c r="R10" s="82"/>
      <c r="S10" s="82"/>
      <c r="T10" s="82"/>
      <c r="U10" s="82"/>
      <c r="V10" s="82"/>
      <c r="W10" s="82"/>
      <c r="X10" s="82"/>
      <c r="Y10" s="82"/>
      <c r="Z10" s="82"/>
      <c r="AA10" s="82">
        <v>0</v>
      </c>
      <c r="AB10" s="82">
        <v>0</v>
      </c>
      <c r="AC10" s="82">
        <v>0</v>
      </c>
      <c r="AD10" s="82"/>
      <c r="AE10" s="82"/>
      <c r="AF10" s="82"/>
    </row>
    <row r="11" spans="1:32" ht="18" customHeight="1" thickBot="1" x14ac:dyDescent="0.25">
      <c r="A11" s="11" t="s">
        <v>301</v>
      </c>
      <c r="B11" s="11" t="s">
        <v>83</v>
      </c>
      <c r="C11" s="81" t="s">
        <v>520</v>
      </c>
      <c r="D11" s="82">
        <v>10850</v>
      </c>
      <c r="E11" s="82" t="s">
        <v>249</v>
      </c>
      <c r="F11" s="82" t="s">
        <v>249</v>
      </c>
      <c r="G11" s="82">
        <v>0</v>
      </c>
      <c r="H11" s="82">
        <v>0</v>
      </c>
      <c r="I11" s="82">
        <v>0</v>
      </c>
      <c r="J11" s="82">
        <v>0</v>
      </c>
      <c r="K11" s="82"/>
      <c r="L11" s="82"/>
      <c r="M11" s="82"/>
      <c r="N11" s="82"/>
      <c r="O11" s="82"/>
      <c r="P11" s="82"/>
      <c r="Q11" s="82"/>
      <c r="R11" s="82"/>
      <c r="S11" s="82"/>
      <c r="T11" s="82"/>
      <c r="U11" s="82"/>
      <c r="V11" s="82"/>
      <c r="W11" s="82"/>
      <c r="X11" s="82"/>
      <c r="Y11" s="82"/>
      <c r="Z11" s="82"/>
      <c r="AA11" s="82">
        <v>0</v>
      </c>
      <c r="AB11" s="82" t="s">
        <v>249</v>
      </c>
      <c r="AC11" s="82" t="s">
        <v>249</v>
      </c>
      <c r="AD11" s="82"/>
      <c r="AE11" s="82"/>
      <c r="AF11" s="82"/>
    </row>
    <row r="12" spans="1:32" ht="16.5" customHeight="1" thickBot="1" x14ac:dyDescent="0.25">
      <c r="A12" s="11" t="s">
        <v>302</v>
      </c>
      <c r="B12" s="11" t="s">
        <v>84</v>
      </c>
      <c r="C12" s="81" t="s">
        <v>520</v>
      </c>
      <c r="D12" s="82">
        <v>8395</v>
      </c>
      <c r="E12" s="82">
        <v>3358</v>
      </c>
      <c r="F12" s="82">
        <v>5037</v>
      </c>
      <c r="G12" s="82">
        <v>0</v>
      </c>
      <c r="H12" s="82">
        <v>0</v>
      </c>
      <c r="I12" s="82">
        <v>0</v>
      </c>
      <c r="J12" s="82">
        <v>0</v>
      </c>
      <c r="K12" s="82"/>
      <c r="L12" s="82"/>
      <c r="M12" s="82"/>
      <c r="N12" s="82"/>
      <c r="O12" s="82"/>
      <c r="P12" s="82"/>
      <c r="Q12" s="82"/>
      <c r="R12" s="82"/>
      <c r="S12" s="82"/>
      <c r="T12" s="82"/>
      <c r="U12" s="82"/>
      <c r="V12" s="82"/>
      <c r="W12" s="82"/>
      <c r="X12" s="82"/>
      <c r="Y12" s="82"/>
      <c r="Z12" s="82"/>
      <c r="AA12" s="82">
        <v>0</v>
      </c>
      <c r="AB12" s="82">
        <v>0</v>
      </c>
      <c r="AC12" s="82">
        <v>0</v>
      </c>
      <c r="AD12" s="82"/>
      <c r="AE12" s="82"/>
      <c r="AF12" s="82"/>
    </row>
    <row r="13" spans="1:32" ht="39" thickBot="1" x14ac:dyDescent="0.25">
      <c r="A13" s="11" t="s">
        <v>398</v>
      </c>
      <c r="B13" s="11" t="s">
        <v>85</v>
      </c>
      <c r="C13" s="81" t="s">
        <v>520</v>
      </c>
      <c r="D13" s="82" t="s">
        <v>574</v>
      </c>
      <c r="E13" s="82" t="s">
        <v>574</v>
      </c>
      <c r="F13" s="82" t="s">
        <v>574</v>
      </c>
      <c r="G13" s="82" t="s">
        <v>574</v>
      </c>
      <c r="H13" s="82" t="s">
        <v>574</v>
      </c>
      <c r="I13" s="82" t="s">
        <v>574</v>
      </c>
      <c r="J13" s="82" t="s">
        <v>574</v>
      </c>
      <c r="K13" s="82"/>
      <c r="L13" s="82"/>
      <c r="M13" s="82"/>
      <c r="N13" s="82"/>
      <c r="O13" s="82"/>
      <c r="P13" s="82"/>
      <c r="Q13" s="82"/>
      <c r="R13" s="82"/>
      <c r="S13" s="82"/>
      <c r="T13" s="82"/>
      <c r="U13" s="82"/>
      <c r="V13" s="82"/>
      <c r="W13" s="82"/>
      <c r="X13" s="82"/>
      <c r="Y13" s="82"/>
      <c r="Z13" s="82"/>
      <c r="AA13" s="82" t="s">
        <v>574</v>
      </c>
      <c r="AB13" s="82" t="s">
        <v>574</v>
      </c>
      <c r="AC13" s="82" t="s">
        <v>574</v>
      </c>
      <c r="AD13" s="82"/>
      <c r="AE13" s="82"/>
      <c r="AF13" s="82"/>
    </row>
    <row r="14" spans="1:32" ht="39" thickBot="1" x14ac:dyDescent="0.25">
      <c r="A14" s="11" t="s">
        <v>293</v>
      </c>
      <c r="B14" s="11" t="s">
        <v>86</v>
      </c>
      <c r="C14" s="11" t="s">
        <v>520</v>
      </c>
      <c r="D14" s="82" t="s">
        <v>574</v>
      </c>
      <c r="E14" s="82" t="s">
        <v>574</v>
      </c>
      <c r="F14" s="82" t="s">
        <v>574</v>
      </c>
      <c r="G14" s="82" t="s">
        <v>574</v>
      </c>
      <c r="H14" s="82" t="s">
        <v>574</v>
      </c>
      <c r="I14" s="82" t="s">
        <v>574</v>
      </c>
      <c r="J14" s="82" t="s">
        <v>574</v>
      </c>
      <c r="K14" s="82"/>
      <c r="L14" s="82"/>
      <c r="M14" s="82"/>
      <c r="N14" s="82"/>
      <c r="O14" s="82"/>
      <c r="P14" s="82"/>
      <c r="Q14" s="82"/>
      <c r="R14" s="82"/>
      <c r="S14" s="82"/>
      <c r="T14" s="82"/>
      <c r="U14" s="82"/>
      <c r="V14" s="82"/>
      <c r="W14" s="82"/>
      <c r="X14" s="82"/>
      <c r="Y14" s="82"/>
      <c r="Z14" s="82"/>
      <c r="AA14" s="82" t="s">
        <v>574</v>
      </c>
      <c r="AB14" s="82" t="s">
        <v>574</v>
      </c>
      <c r="AC14" s="82" t="s">
        <v>574</v>
      </c>
      <c r="AD14" s="20"/>
      <c r="AE14" s="20"/>
      <c r="AF14" s="20"/>
    </row>
    <row r="15" spans="1:32" ht="13.5" thickBot="1" x14ac:dyDescent="0.25">
      <c r="A15" s="11" t="s">
        <v>388</v>
      </c>
      <c r="B15" s="11" t="s">
        <v>87</v>
      </c>
      <c r="C15" s="11" t="s">
        <v>520</v>
      </c>
      <c r="D15" s="82" t="s">
        <v>574</v>
      </c>
      <c r="E15" s="82" t="s">
        <v>574</v>
      </c>
      <c r="F15" s="82" t="s">
        <v>574</v>
      </c>
      <c r="G15" s="82" t="s">
        <v>574</v>
      </c>
      <c r="H15" s="82" t="s">
        <v>574</v>
      </c>
      <c r="I15" s="82" t="s">
        <v>574</v>
      </c>
      <c r="J15" s="82" t="s">
        <v>574</v>
      </c>
      <c r="K15" s="82"/>
      <c r="L15" s="82"/>
      <c r="M15" s="82"/>
      <c r="N15" s="82"/>
      <c r="O15" s="82"/>
      <c r="P15" s="82"/>
      <c r="Q15" s="82"/>
      <c r="R15" s="82"/>
      <c r="S15" s="82"/>
      <c r="T15" s="82"/>
      <c r="U15" s="82"/>
      <c r="V15" s="82"/>
      <c r="W15" s="82"/>
      <c r="X15" s="82"/>
      <c r="Y15" s="82"/>
      <c r="Z15" s="82"/>
      <c r="AA15" s="82" t="s">
        <v>574</v>
      </c>
      <c r="AB15" s="82" t="s">
        <v>574</v>
      </c>
      <c r="AC15" s="82" t="s">
        <v>574</v>
      </c>
      <c r="AD15" s="20"/>
      <c r="AE15" s="20"/>
      <c r="AF15" s="20"/>
    </row>
    <row r="16" spans="1:32" ht="13.5" thickBot="1" x14ac:dyDescent="0.25">
      <c r="A16" s="11" t="s">
        <v>394</v>
      </c>
      <c r="B16" s="11" t="s">
        <v>88</v>
      </c>
      <c r="C16" s="11" t="s">
        <v>520</v>
      </c>
      <c r="D16" s="82" t="s">
        <v>574</v>
      </c>
      <c r="E16" s="82" t="s">
        <v>574</v>
      </c>
      <c r="F16" s="82" t="s">
        <v>574</v>
      </c>
      <c r="G16" s="82" t="s">
        <v>574</v>
      </c>
      <c r="H16" s="82" t="s">
        <v>574</v>
      </c>
      <c r="I16" s="82" t="s">
        <v>574</v>
      </c>
      <c r="J16" s="82" t="s">
        <v>574</v>
      </c>
      <c r="K16" s="82"/>
      <c r="L16" s="82"/>
      <c r="M16" s="82"/>
      <c r="N16" s="82"/>
      <c r="O16" s="82"/>
      <c r="P16" s="82"/>
      <c r="Q16" s="82"/>
      <c r="R16" s="82"/>
      <c r="S16" s="82"/>
      <c r="T16" s="82"/>
      <c r="U16" s="82"/>
      <c r="V16" s="82"/>
      <c r="W16" s="82"/>
      <c r="X16" s="82"/>
      <c r="Y16" s="82"/>
      <c r="Z16" s="82"/>
      <c r="AA16" s="82" t="s">
        <v>574</v>
      </c>
      <c r="AB16" s="82" t="s">
        <v>574</v>
      </c>
      <c r="AC16" s="82" t="s">
        <v>574</v>
      </c>
      <c r="AD16" s="20"/>
      <c r="AE16" s="20"/>
      <c r="AF16" s="20"/>
    </row>
    <row r="17" spans="1:32" ht="77.25" thickBot="1" x14ac:dyDescent="0.25">
      <c r="A17" s="11" t="s">
        <v>395</v>
      </c>
      <c r="B17" s="11" t="s">
        <v>89</v>
      </c>
      <c r="C17" s="11" t="s">
        <v>520</v>
      </c>
      <c r="D17" s="82" t="s">
        <v>574</v>
      </c>
      <c r="E17" s="82" t="s">
        <v>574</v>
      </c>
      <c r="F17" s="82" t="s">
        <v>574</v>
      </c>
      <c r="G17" s="82" t="s">
        <v>574</v>
      </c>
      <c r="H17" s="82" t="s">
        <v>574</v>
      </c>
      <c r="I17" s="82" t="s">
        <v>574</v>
      </c>
      <c r="J17" s="82" t="s">
        <v>574</v>
      </c>
      <c r="K17" s="82"/>
      <c r="L17" s="82"/>
      <c r="M17" s="82"/>
      <c r="N17" s="82"/>
      <c r="O17" s="82"/>
      <c r="P17" s="82"/>
      <c r="Q17" s="82"/>
      <c r="R17" s="82"/>
      <c r="S17" s="82"/>
      <c r="T17" s="82"/>
      <c r="U17" s="82"/>
      <c r="V17" s="82"/>
      <c r="W17" s="82"/>
      <c r="X17" s="82"/>
      <c r="Y17" s="82"/>
      <c r="Z17" s="82"/>
      <c r="AA17" s="82" t="s">
        <v>574</v>
      </c>
      <c r="AB17" s="82" t="s">
        <v>574</v>
      </c>
      <c r="AC17" s="82" t="s">
        <v>574</v>
      </c>
      <c r="AD17" s="20"/>
      <c r="AE17" s="20"/>
      <c r="AF17" s="20"/>
    </row>
    <row r="18" spans="1:32" ht="51.75" thickBot="1" x14ac:dyDescent="0.25">
      <c r="A18" s="11" t="s">
        <v>430</v>
      </c>
      <c r="B18" s="11" t="s">
        <v>90</v>
      </c>
      <c r="C18" s="11" t="s">
        <v>520</v>
      </c>
      <c r="D18" s="82" t="s">
        <v>574</v>
      </c>
      <c r="E18" s="82" t="s">
        <v>574</v>
      </c>
      <c r="F18" s="82" t="s">
        <v>574</v>
      </c>
      <c r="G18" s="82" t="s">
        <v>574</v>
      </c>
      <c r="H18" s="82" t="s">
        <v>574</v>
      </c>
      <c r="I18" s="82" t="s">
        <v>574</v>
      </c>
      <c r="J18" s="82" t="s">
        <v>574</v>
      </c>
      <c r="K18" s="82"/>
      <c r="L18" s="82"/>
      <c r="M18" s="82"/>
      <c r="N18" s="82"/>
      <c r="O18" s="82"/>
      <c r="P18" s="82"/>
      <c r="Q18" s="82"/>
      <c r="R18" s="82"/>
      <c r="S18" s="82"/>
      <c r="T18" s="82"/>
      <c r="U18" s="82"/>
      <c r="V18" s="82"/>
      <c r="W18" s="82"/>
      <c r="X18" s="82"/>
      <c r="Y18" s="82"/>
      <c r="Z18" s="82"/>
      <c r="AA18" s="82" t="s">
        <v>574</v>
      </c>
      <c r="AB18" s="82" t="s">
        <v>574</v>
      </c>
      <c r="AC18" s="82" t="s">
        <v>574</v>
      </c>
      <c r="AD18" s="20"/>
      <c r="AE18" s="20"/>
      <c r="AF18" s="20"/>
    </row>
    <row r="19" spans="1:32" ht="51.75" thickBot="1" x14ac:dyDescent="0.25">
      <c r="A19" s="11" t="s">
        <v>521</v>
      </c>
      <c r="B19" s="11" t="s">
        <v>91</v>
      </c>
      <c r="C19" s="11" t="s">
        <v>520</v>
      </c>
      <c r="D19" s="82" t="s">
        <v>574</v>
      </c>
      <c r="E19" s="82" t="s">
        <v>574</v>
      </c>
      <c r="F19" s="82" t="s">
        <v>574</v>
      </c>
      <c r="G19" s="82" t="s">
        <v>574</v>
      </c>
      <c r="H19" s="82" t="s">
        <v>574</v>
      </c>
      <c r="I19" s="82" t="s">
        <v>574</v>
      </c>
      <c r="J19" s="82" t="s">
        <v>574</v>
      </c>
      <c r="K19" s="82"/>
      <c r="L19" s="82"/>
      <c r="M19" s="82"/>
      <c r="N19" s="82"/>
      <c r="O19" s="82"/>
      <c r="P19" s="82"/>
      <c r="Q19" s="82"/>
      <c r="R19" s="82"/>
      <c r="S19" s="82"/>
      <c r="T19" s="82"/>
      <c r="U19" s="82"/>
      <c r="V19" s="82"/>
      <c r="W19" s="82"/>
      <c r="X19" s="82"/>
      <c r="Y19" s="82"/>
      <c r="Z19" s="82"/>
      <c r="AA19" s="82" t="s">
        <v>574</v>
      </c>
      <c r="AB19" s="82" t="s">
        <v>574</v>
      </c>
      <c r="AC19" s="82" t="s">
        <v>574</v>
      </c>
      <c r="AD19" s="20"/>
      <c r="AE19" s="20"/>
      <c r="AF19" s="20"/>
    </row>
    <row r="20" spans="1:32" ht="26.25" thickBot="1" x14ac:dyDescent="0.25">
      <c r="A20" s="11" t="s">
        <v>522</v>
      </c>
      <c r="B20" s="11" t="s">
        <v>92</v>
      </c>
      <c r="C20" s="11" t="s">
        <v>520</v>
      </c>
      <c r="D20" s="82" t="s">
        <v>574</v>
      </c>
      <c r="E20" s="82" t="s">
        <v>574</v>
      </c>
      <c r="F20" s="82" t="s">
        <v>574</v>
      </c>
      <c r="G20" s="82" t="s">
        <v>574</v>
      </c>
      <c r="H20" s="82" t="s">
        <v>574</v>
      </c>
      <c r="I20" s="82" t="s">
        <v>574</v>
      </c>
      <c r="J20" s="82" t="s">
        <v>574</v>
      </c>
      <c r="K20" s="82"/>
      <c r="L20" s="82"/>
      <c r="M20" s="82"/>
      <c r="N20" s="82"/>
      <c r="O20" s="82"/>
      <c r="P20" s="82"/>
      <c r="Q20" s="82"/>
      <c r="R20" s="82"/>
      <c r="S20" s="82"/>
      <c r="T20" s="82"/>
      <c r="U20" s="82"/>
      <c r="V20" s="82"/>
      <c r="W20" s="82"/>
      <c r="X20" s="82"/>
      <c r="Y20" s="82"/>
      <c r="Z20" s="82"/>
      <c r="AA20" s="82" t="s">
        <v>574</v>
      </c>
      <c r="AB20" s="82" t="s">
        <v>574</v>
      </c>
      <c r="AC20" s="82" t="s">
        <v>574</v>
      </c>
      <c r="AD20" s="20"/>
      <c r="AE20" s="20"/>
      <c r="AF20" s="20"/>
    </row>
    <row r="21" spans="1:32" ht="39" thickBot="1" x14ac:dyDescent="0.25">
      <c r="A21" s="11" t="s">
        <v>460</v>
      </c>
      <c r="B21" s="11" t="s">
        <v>93</v>
      </c>
      <c r="C21" s="11" t="s">
        <v>520</v>
      </c>
      <c r="D21" s="82" t="s">
        <v>574</v>
      </c>
      <c r="E21" s="82" t="s">
        <v>574</v>
      </c>
      <c r="F21" s="82" t="s">
        <v>574</v>
      </c>
      <c r="G21" s="82" t="s">
        <v>574</v>
      </c>
      <c r="H21" s="82" t="s">
        <v>574</v>
      </c>
      <c r="I21" s="82" t="s">
        <v>574</v>
      </c>
      <c r="J21" s="82" t="s">
        <v>574</v>
      </c>
      <c r="K21" s="82"/>
      <c r="L21" s="82"/>
      <c r="M21" s="82"/>
      <c r="N21" s="82"/>
      <c r="O21" s="82"/>
      <c r="P21" s="82"/>
      <c r="Q21" s="82"/>
      <c r="R21" s="82"/>
      <c r="S21" s="82"/>
      <c r="T21" s="82"/>
      <c r="U21" s="82"/>
      <c r="V21" s="82"/>
      <c r="W21" s="82"/>
      <c r="X21" s="82"/>
      <c r="Y21" s="82"/>
      <c r="Z21" s="82"/>
      <c r="AA21" s="82" t="s">
        <v>574</v>
      </c>
      <c r="AB21" s="82" t="s">
        <v>574</v>
      </c>
      <c r="AC21" s="82" t="s">
        <v>574</v>
      </c>
      <c r="AD21" s="20"/>
      <c r="AE21" s="20"/>
      <c r="AF21" s="20"/>
    </row>
    <row r="22" spans="1:32" ht="64.5" thickBot="1" x14ac:dyDescent="0.25">
      <c r="A22" s="11" t="s">
        <v>450</v>
      </c>
      <c r="B22" s="11" t="s">
        <v>94</v>
      </c>
      <c r="C22" s="81" t="s">
        <v>520</v>
      </c>
      <c r="D22" s="82" t="s">
        <v>574</v>
      </c>
      <c r="E22" s="82" t="s">
        <v>574</v>
      </c>
      <c r="F22" s="82" t="s">
        <v>574</v>
      </c>
      <c r="G22" s="82" t="s">
        <v>574</v>
      </c>
      <c r="H22" s="82" t="s">
        <v>574</v>
      </c>
      <c r="I22" s="82" t="s">
        <v>574</v>
      </c>
      <c r="J22" s="82" t="s">
        <v>574</v>
      </c>
      <c r="K22" s="82"/>
      <c r="L22" s="82"/>
      <c r="M22" s="82"/>
      <c r="N22" s="82"/>
      <c r="O22" s="82"/>
      <c r="P22" s="82"/>
      <c r="Q22" s="82"/>
      <c r="R22" s="82"/>
      <c r="S22" s="82"/>
      <c r="T22" s="82"/>
      <c r="U22" s="82"/>
      <c r="V22" s="82"/>
      <c r="W22" s="82"/>
      <c r="X22" s="82"/>
      <c r="Y22" s="82"/>
      <c r="Z22" s="82"/>
      <c r="AA22" s="82" t="s">
        <v>574</v>
      </c>
      <c r="AB22" s="82" t="s">
        <v>574</v>
      </c>
      <c r="AC22" s="82" t="s">
        <v>574</v>
      </c>
      <c r="AD22" s="82"/>
      <c r="AE22" s="82"/>
      <c r="AF22" s="82"/>
    </row>
    <row r="23" spans="1:32" ht="64.5" thickBot="1" x14ac:dyDescent="0.25">
      <c r="A23" s="11" t="s">
        <v>359</v>
      </c>
      <c r="B23" s="11" t="s">
        <v>95</v>
      </c>
      <c r="C23" s="11" t="s">
        <v>520</v>
      </c>
      <c r="D23" s="82" t="s">
        <v>574</v>
      </c>
      <c r="E23" s="82" t="s">
        <v>574</v>
      </c>
      <c r="F23" s="82" t="s">
        <v>574</v>
      </c>
      <c r="G23" s="82" t="s">
        <v>574</v>
      </c>
      <c r="H23" s="82" t="s">
        <v>574</v>
      </c>
      <c r="I23" s="82" t="s">
        <v>574</v>
      </c>
      <c r="J23" s="82" t="s">
        <v>574</v>
      </c>
      <c r="K23" s="82"/>
      <c r="L23" s="82"/>
      <c r="M23" s="82"/>
      <c r="N23" s="82"/>
      <c r="O23" s="82"/>
      <c r="P23" s="82"/>
      <c r="Q23" s="82"/>
      <c r="R23" s="82"/>
      <c r="S23" s="82"/>
      <c r="T23" s="82"/>
      <c r="U23" s="82"/>
      <c r="V23" s="82"/>
      <c r="W23" s="82"/>
      <c r="X23" s="82"/>
      <c r="Y23" s="82"/>
      <c r="Z23" s="82"/>
      <c r="AA23" s="82" t="s">
        <v>574</v>
      </c>
      <c r="AB23" s="82" t="s">
        <v>574</v>
      </c>
      <c r="AC23" s="82" t="s">
        <v>574</v>
      </c>
      <c r="AD23" s="20"/>
      <c r="AE23" s="20"/>
      <c r="AF23" s="20"/>
    </row>
    <row r="24" spans="1:32" ht="64.5" thickBot="1" x14ac:dyDescent="0.25">
      <c r="A24" s="11" t="s">
        <v>523</v>
      </c>
      <c r="B24" s="11" t="s">
        <v>96</v>
      </c>
      <c r="C24" s="11" t="s">
        <v>520</v>
      </c>
      <c r="D24" s="82" t="s">
        <v>574</v>
      </c>
      <c r="E24" s="82" t="s">
        <v>574</v>
      </c>
      <c r="F24" s="82" t="s">
        <v>574</v>
      </c>
      <c r="G24" s="82" t="s">
        <v>574</v>
      </c>
      <c r="H24" s="82" t="s">
        <v>574</v>
      </c>
      <c r="I24" s="82" t="s">
        <v>574</v>
      </c>
      <c r="J24" s="82" t="s">
        <v>574</v>
      </c>
      <c r="K24" s="82"/>
      <c r="L24" s="82"/>
      <c r="M24" s="82"/>
      <c r="N24" s="82"/>
      <c r="O24" s="82"/>
      <c r="P24" s="82"/>
      <c r="Q24" s="82"/>
      <c r="R24" s="82"/>
      <c r="S24" s="82"/>
      <c r="T24" s="82"/>
      <c r="U24" s="82"/>
      <c r="V24" s="82"/>
      <c r="W24" s="82"/>
      <c r="X24" s="82"/>
      <c r="Y24" s="82"/>
      <c r="Z24" s="82"/>
      <c r="AA24" s="82" t="s">
        <v>574</v>
      </c>
      <c r="AB24" s="82" t="s">
        <v>574</v>
      </c>
      <c r="AC24" s="82" t="s">
        <v>574</v>
      </c>
      <c r="AD24" s="20"/>
      <c r="AE24" s="20"/>
      <c r="AF24" s="20"/>
    </row>
    <row r="25" spans="1:32" ht="26.25" thickBot="1" x14ac:dyDescent="0.25">
      <c r="A25" s="11" t="s">
        <v>303</v>
      </c>
      <c r="B25" s="11" t="s">
        <v>97</v>
      </c>
      <c r="C25" s="11" t="s">
        <v>520</v>
      </c>
      <c r="D25" s="20">
        <v>1406</v>
      </c>
      <c r="E25" s="20" t="s">
        <v>249</v>
      </c>
      <c r="F25" s="20" t="s">
        <v>249</v>
      </c>
      <c r="G25" s="20">
        <v>0</v>
      </c>
      <c r="H25" s="20">
        <v>0</v>
      </c>
      <c r="I25" s="20">
        <v>0</v>
      </c>
      <c r="J25" s="20">
        <v>0</v>
      </c>
      <c r="K25" s="20"/>
      <c r="L25" s="20"/>
      <c r="M25" s="20"/>
      <c r="N25" s="20"/>
      <c r="O25" s="20"/>
      <c r="P25" s="20"/>
      <c r="Q25" s="20"/>
      <c r="R25" s="20"/>
      <c r="S25" s="20"/>
      <c r="T25" s="20"/>
      <c r="U25" s="20"/>
      <c r="V25" s="20"/>
      <c r="W25" s="20"/>
      <c r="X25" s="20"/>
      <c r="Y25" s="20"/>
      <c r="Z25" s="20"/>
      <c r="AA25" s="20">
        <v>0</v>
      </c>
      <c r="AB25" s="20" t="s">
        <v>249</v>
      </c>
      <c r="AC25" s="20" t="s">
        <v>249</v>
      </c>
      <c r="AD25" s="20"/>
      <c r="AE25" s="20"/>
      <c r="AF25" s="20"/>
    </row>
    <row r="26" spans="1:32" ht="26.25" thickBot="1" x14ac:dyDescent="0.25">
      <c r="A26" s="11" t="s">
        <v>427</v>
      </c>
      <c r="B26" s="11" t="s">
        <v>98</v>
      </c>
      <c r="C26" s="11" t="s">
        <v>520</v>
      </c>
      <c r="D26" s="82" t="s">
        <v>574</v>
      </c>
      <c r="E26" s="82" t="s">
        <v>574</v>
      </c>
      <c r="F26" s="82" t="s">
        <v>574</v>
      </c>
      <c r="G26" s="82" t="s">
        <v>574</v>
      </c>
      <c r="H26" s="82" t="s">
        <v>574</v>
      </c>
      <c r="I26" s="82" t="s">
        <v>574</v>
      </c>
      <c r="J26" s="82" t="s">
        <v>574</v>
      </c>
      <c r="K26" s="82"/>
      <c r="L26" s="82"/>
      <c r="M26" s="82"/>
      <c r="N26" s="82"/>
      <c r="O26" s="82"/>
      <c r="P26" s="82"/>
      <c r="Q26" s="82"/>
      <c r="R26" s="82"/>
      <c r="S26" s="82"/>
      <c r="T26" s="82"/>
      <c r="U26" s="82"/>
      <c r="V26" s="82"/>
      <c r="W26" s="82"/>
      <c r="X26" s="82"/>
      <c r="Y26" s="82"/>
      <c r="Z26" s="82"/>
      <c r="AA26" s="82" t="s">
        <v>574</v>
      </c>
      <c r="AB26" s="82" t="s">
        <v>574</v>
      </c>
      <c r="AC26" s="82" t="s">
        <v>574</v>
      </c>
      <c r="AD26" s="20"/>
      <c r="AE26" s="20"/>
      <c r="AF26" s="20"/>
    </row>
    <row r="27" spans="1:32" ht="40.5" thickBot="1" x14ac:dyDescent="0.25">
      <c r="A27" s="11" t="s">
        <v>425</v>
      </c>
      <c r="B27" s="43" t="s">
        <v>881</v>
      </c>
      <c r="C27" s="11" t="s">
        <v>520</v>
      </c>
      <c r="D27" s="82" t="s">
        <v>574</v>
      </c>
      <c r="E27" s="82" t="s">
        <v>574</v>
      </c>
      <c r="F27" s="82" t="s">
        <v>574</v>
      </c>
      <c r="G27" s="82" t="s">
        <v>574</v>
      </c>
      <c r="H27" s="82" t="s">
        <v>574</v>
      </c>
      <c r="I27" s="82" t="s">
        <v>574</v>
      </c>
      <c r="J27" s="82" t="s">
        <v>574</v>
      </c>
      <c r="K27" s="82"/>
      <c r="L27" s="82"/>
      <c r="M27" s="82"/>
      <c r="N27" s="82"/>
      <c r="O27" s="82"/>
      <c r="P27" s="82"/>
      <c r="Q27" s="82"/>
      <c r="R27" s="82"/>
      <c r="S27" s="82"/>
      <c r="T27" s="82"/>
      <c r="U27" s="82"/>
      <c r="V27" s="82"/>
      <c r="W27" s="82"/>
      <c r="X27" s="82"/>
      <c r="Y27" s="82"/>
      <c r="Z27" s="82"/>
      <c r="AA27" s="82" t="s">
        <v>574</v>
      </c>
      <c r="AB27" s="82" t="s">
        <v>574</v>
      </c>
      <c r="AC27" s="82" t="s">
        <v>574</v>
      </c>
      <c r="AD27" s="20"/>
      <c r="AE27" s="20"/>
      <c r="AF27" s="20"/>
    </row>
    <row r="28" spans="1:32" ht="27.75" thickBot="1" x14ac:dyDescent="0.25">
      <c r="A28" s="11" t="s">
        <v>423</v>
      </c>
      <c r="B28" s="43" t="s">
        <v>882</v>
      </c>
      <c r="C28" s="11" t="s">
        <v>520</v>
      </c>
      <c r="D28" s="82" t="s">
        <v>574</v>
      </c>
      <c r="E28" s="82" t="s">
        <v>574</v>
      </c>
      <c r="F28" s="82" t="s">
        <v>574</v>
      </c>
      <c r="G28" s="82" t="s">
        <v>574</v>
      </c>
      <c r="H28" s="82" t="s">
        <v>574</v>
      </c>
      <c r="I28" s="82" t="s">
        <v>574</v>
      </c>
      <c r="J28" s="82" t="s">
        <v>574</v>
      </c>
      <c r="K28" s="82"/>
      <c r="L28" s="82"/>
      <c r="M28" s="82"/>
      <c r="N28" s="82"/>
      <c r="O28" s="82"/>
      <c r="P28" s="82"/>
      <c r="Q28" s="82"/>
      <c r="R28" s="82"/>
      <c r="S28" s="82"/>
      <c r="T28" s="82"/>
      <c r="U28" s="82"/>
      <c r="V28" s="82"/>
      <c r="W28" s="82"/>
      <c r="X28" s="82"/>
      <c r="Y28" s="82"/>
      <c r="Z28" s="82"/>
      <c r="AA28" s="82" t="s">
        <v>574</v>
      </c>
      <c r="AB28" s="82" t="s">
        <v>574</v>
      </c>
      <c r="AC28" s="82" t="s">
        <v>574</v>
      </c>
      <c r="AD28" s="20"/>
      <c r="AE28" s="20"/>
      <c r="AF28" s="20"/>
    </row>
    <row r="29" spans="1:32" ht="64.5" thickBot="1" x14ac:dyDescent="0.25">
      <c r="A29" s="11" t="s">
        <v>524</v>
      </c>
      <c r="B29" s="11" t="s">
        <v>99</v>
      </c>
      <c r="C29" s="11" t="s">
        <v>520</v>
      </c>
      <c r="D29" s="241" t="s">
        <v>574</v>
      </c>
      <c r="E29" s="241"/>
      <c r="F29" s="241"/>
      <c r="G29" s="241" t="s">
        <v>574</v>
      </c>
      <c r="H29" s="241"/>
      <c r="I29" s="241" t="s">
        <v>574</v>
      </c>
      <c r="J29" s="241"/>
      <c r="K29" s="241" t="s">
        <v>574</v>
      </c>
      <c r="L29" s="241"/>
      <c r="M29" s="241" t="s">
        <v>574</v>
      </c>
      <c r="N29" s="241"/>
      <c r="O29" s="241" t="s">
        <v>574</v>
      </c>
      <c r="P29" s="241"/>
      <c r="Q29" s="241" t="s">
        <v>574</v>
      </c>
      <c r="R29" s="241"/>
      <c r="S29" s="241" t="s">
        <v>574</v>
      </c>
      <c r="T29" s="241"/>
      <c r="U29" s="241" t="s">
        <v>574</v>
      </c>
      <c r="V29" s="241"/>
      <c r="W29" s="241" t="s">
        <v>574</v>
      </c>
      <c r="X29" s="241"/>
      <c r="Y29" s="20" t="s">
        <v>574</v>
      </c>
      <c r="Z29" s="20" t="s">
        <v>574</v>
      </c>
      <c r="AA29" s="241" t="s">
        <v>574</v>
      </c>
      <c r="AB29" s="241"/>
      <c r="AC29" s="241"/>
      <c r="AD29" s="241"/>
      <c r="AE29" s="241"/>
      <c r="AF29" s="241"/>
    </row>
    <row r="30" spans="1:32" ht="51.75" thickBot="1" x14ac:dyDescent="0.25">
      <c r="A30" s="11" t="s">
        <v>525</v>
      </c>
      <c r="B30" s="11" t="s">
        <v>100</v>
      </c>
      <c r="C30" s="11" t="s">
        <v>520</v>
      </c>
      <c r="D30" s="241" t="s">
        <v>574</v>
      </c>
      <c r="E30" s="241"/>
      <c r="F30" s="241"/>
      <c r="G30" s="241" t="s">
        <v>574</v>
      </c>
      <c r="H30" s="241"/>
      <c r="I30" s="241" t="s">
        <v>574</v>
      </c>
      <c r="J30" s="241"/>
      <c r="K30" s="241" t="s">
        <v>574</v>
      </c>
      <c r="L30" s="241"/>
      <c r="M30" s="241" t="s">
        <v>574</v>
      </c>
      <c r="N30" s="241"/>
      <c r="O30" s="241" t="s">
        <v>574</v>
      </c>
      <c r="P30" s="241"/>
      <c r="Q30" s="241" t="s">
        <v>574</v>
      </c>
      <c r="R30" s="241"/>
      <c r="S30" s="241" t="s">
        <v>574</v>
      </c>
      <c r="T30" s="241"/>
      <c r="U30" s="241" t="s">
        <v>574</v>
      </c>
      <c r="V30" s="241"/>
      <c r="W30" s="241" t="s">
        <v>574</v>
      </c>
      <c r="X30" s="241"/>
      <c r="Y30" s="20" t="s">
        <v>574</v>
      </c>
      <c r="Z30" s="20" t="s">
        <v>574</v>
      </c>
      <c r="AA30" s="241" t="s">
        <v>574</v>
      </c>
      <c r="AB30" s="241"/>
      <c r="AC30" s="241"/>
      <c r="AD30" s="241"/>
      <c r="AE30" s="241"/>
      <c r="AF30" s="241"/>
    </row>
    <row r="31" spans="1:32" ht="64.5" thickBot="1" x14ac:dyDescent="0.25">
      <c r="A31" s="11" t="s">
        <v>526</v>
      </c>
      <c r="B31" s="11" t="s">
        <v>101</v>
      </c>
      <c r="C31" s="11" t="s">
        <v>520</v>
      </c>
      <c r="D31" s="241" t="s">
        <v>574</v>
      </c>
      <c r="E31" s="241"/>
      <c r="F31" s="241"/>
      <c r="G31" s="241" t="s">
        <v>574</v>
      </c>
      <c r="H31" s="241"/>
      <c r="I31" s="241" t="s">
        <v>574</v>
      </c>
      <c r="J31" s="241"/>
      <c r="K31" s="241" t="s">
        <v>574</v>
      </c>
      <c r="L31" s="241"/>
      <c r="M31" s="241" t="s">
        <v>574</v>
      </c>
      <c r="N31" s="241"/>
      <c r="O31" s="241" t="s">
        <v>574</v>
      </c>
      <c r="P31" s="241"/>
      <c r="Q31" s="241" t="s">
        <v>574</v>
      </c>
      <c r="R31" s="241"/>
      <c r="S31" s="241" t="s">
        <v>574</v>
      </c>
      <c r="T31" s="241"/>
      <c r="U31" s="241" t="s">
        <v>574</v>
      </c>
      <c r="V31" s="241"/>
      <c r="W31" s="241" t="s">
        <v>574</v>
      </c>
      <c r="X31" s="241"/>
      <c r="Y31" s="20" t="s">
        <v>574</v>
      </c>
      <c r="Z31" s="20" t="s">
        <v>574</v>
      </c>
      <c r="AA31" s="241" t="s">
        <v>574</v>
      </c>
      <c r="AB31" s="241"/>
      <c r="AC31" s="241"/>
      <c r="AD31" s="241"/>
      <c r="AE31" s="241"/>
      <c r="AF31" s="241"/>
    </row>
    <row r="32" spans="1:32" ht="77.25" thickBot="1" x14ac:dyDescent="0.25">
      <c r="A32" s="11" t="s">
        <v>354</v>
      </c>
      <c r="B32" s="11" t="s">
        <v>102</v>
      </c>
      <c r="C32" s="11" t="s">
        <v>520</v>
      </c>
      <c r="D32" s="241" t="s">
        <v>574</v>
      </c>
      <c r="E32" s="241"/>
      <c r="F32" s="241"/>
      <c r="G32" s="241" t="s">
        <v>574</v>
      </c>
      <c r="H32" s="241"/>
      <c r="I32" s="241" t="s">
        <v>574</v>
      </c>
      <c r="J32" s="241"/>
      <c r="K32" s="241" t="s">
        <v>574</v>
      </c>
      <c r="L32" s="241"/>
      <c r="M32" s="241" t="s">
        <v>574</v>
      </c>
      <c r="N32" s="241"/>
      <c r="O32" s="241" t="s">
        <v>574</v>
      </c>
      <c r="P32" s="241"/>
      <c r="Q32" s="241" t="s">
        <v>574</v>
      </c>
      <c r="R32" s="241"/>
      <c r="S32" s="241" t="s">
        <v>574</v>
      </c>
      <c r="T32" s="241"/>
      <c r="U32" s="241" t="s">
        <v>574</v>
      </c>
      <c r="V32" s="241"/>
      <c r="W32" s="241" t="s">
        <v>574</v>
      </c>
      <c r="X32" s="241"/>
      <c r="Y32" s="20" t="s">
        <v>574</v>
      </c>
      <c r="Z32" s="20" t="s">
        <v>574</v>
      </c>
      <c r="AA32" s="241" t="s">
        <v>574</v>
      </c>
      <c r="AB32" s="241"/>
      <c r="AC32" s="241"/>
      <c r="AD32" s="241"/>
      <c r="AE32" s="241"/>
      <c r="AF32" s="241"/>
    </row>
    <row r="33" spans="1:32" ht="26.25" customHeight="1" thickBot="1" x14ac:dyDescent="0.25">
      <c r="A33" s="256" t="s">
        <v>883</v>
      </c>
      <c r="B33" s="257"/>
      <c r="C33" s="11" t="s">
        <v>520</v>
      </c>
      <c r="D33" s="241" t="s">
        <v>574</v>
      </c>
      <c r="E33" s="241"/>
      <c r="F33" s="241"/>
      <c r="G33" s="241" t="s">
        <v>574</v>
      </c>
      <c r="H33" s="241"/>
      <c r="I33" s="241" t="s">
        <v>574</v>
      </c>
      <c r="J33" s="241"/>
      <c r="K33" s="241" t="s">
        <v>574</v>
      </c>
      <c r="L33" s="241"/>
      <c r="M33" s="241" t="s">
        <v>574</v>
      </c>
      <c r="N33" s="241"/>
      <c r="O33" s="241" t="s">
        <v>574</v>
      </c>
      <c r="P33" s="241"/>
      <c r="Q33" s="241" t="s">
        <v>574</v>
      </c>
      <c r="R33" s="241"/>
      <c r="S33" s="241" t="s">
        <v>574</v>
      </c>
      <c r="T33" s="241"/>
      <c r="U33" s="241" t="s">
        <v>574</v>
      </c>
      <c r="V33" s="241"/>
      <c r="W33" s="241" t="s">
        <v>574</v>
      </c>
      <c r="X33" s="241"/>
      <c r="Y33" s="20" t="s">
        <v>574</v>
      </c>
      <c r="Z33" s="20" t="s">
        <v>574</v>
      </c>
      <c r="AA33" s="241" t="s">
        <v>574</v>
      </c>
      <c r="AB33" s="241"/>
      <c r="AC33" s="241"/>
      <c r="AD33" s="241"/>
      <c r="AE33" s="241"/>
      <c r="AF33" s="241"/>
    </row>
    <row r="35" spans="1:32" x14ac:dyDescent="0.2">
      <c r="A35" s="197"/>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row>
    <row r="36" spans="1:32" ht="28.5" customHeight="1" x14ac:dyDescent="0.2">
      <c r="A36" s="215" t="s">
        <v>884</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row>
    <row r="37" spans="1:32" ht="39.75" customHeight="1" x14ac:dyDescent="0.2">
      <c r="A37" s="215" t="s">
        <v>885</v>
      </c>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row>
    <row r="39" spans="1:32" x14ac:dyDescent="0.2">
      <c r="A39" s="204" t="s">
        <v>240</v>
      </c>
      <c r="B39" s="204"/>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row>
    <row r="43" spans="1:32" x14ac:dyDescent="0.2">
      <c r="A43" s="42" t="s">
        <v>829</v>
      </c>
    </row>
    <row r="44" spans="1:32" x14ac:dyDescent="0.2">
      <c r="A44" s="24" t="s">
        <v>830</v>
      </c>
    </row>
    <row r="45" spans="1:32" x14ac:dyDescent="0.2">
      <c r="A45" s="24" t="s">
        <v>831</v>
      </c>
    </row>
    <row r="46" spans="1:32" x14ac:dyDescent="0.2">
      <c r="A46" s="24" t="s">
        <v>832</v>
      </c>
    </row>
  </sheetData>
  <mergeCells count="97">
    <mergeCell ref="AD33:AF33"/>
    <mergeCell ref="A35:AF35"/>
    <mergeCell ref="A36:AF36"/>
    <mergeCell ref="A37:AF37"/>
    <mergeCell ref="A39:AF39"/>
    <mergeCell ref="O33:P33"/>
    <mergeCell ref="Q33:R33"/>
    <mergeCell ref="S33:T33"/>
    <mergeCell ref="U33:V33"/>
    <mergeCell ref="W33:X33"/>
    <mergeCell ref="AA33:AC33"/>
    <mergeCell ref="A33:B33"/>
    <mergeCell ref="D33:F33"/>
    <mergeCell ref="G33:H33"/>
    <mergeCell ref="I33:J33"/>
    <mergeCell ref="K33:L33"/>
    <mergeCell ref="M33:N33"/>
    <mergeCell ref="AA31:AC31"/>
    <mergeCell ref="AD31:AF31"/>
    <mergeCell ref="D32:F32"/>
    <mergeCell ref="G32:H32"/>
    <mergeCell ref="I32:J32"/>
    <mergeCell ref="K32:L32"/>
    <mergeCell ref="M32:N32"/>
    <mergeCell ref="O32:P32"/>
    <mergeCell ref="Q32:R32"/>
    <mergeCell ref="S32:T32"/>
    <mergeCell ref="U32:V32"/>
    <mergeCell ref="W32:X32"/>
    <mergeCell ref="AA32:AC32"/>
    <mergeCell ref="AD32:AF32"/>
    <mergeCell ref="O31:P31"/>
    <mergeCell ref="Q31:R31"/>
    <mergeCell ref="S31:T31"/>
    <mergeCell ref="U31:V31"/>
    <mergeCell ref="W31:X31"/>
    <mergeCell ref="D31:F31"/>
    <mergeCell ref="G31:H31"/>
    <mergeCell ref="I31:J31"/>
    <mergeCell ref="K31:L31"/>
    <mergeCell ref="M31:N31"/>
    <mergeCell ref="AA29:AC29"/>
    <mergeCell ref="AD29:AF29"/>
    <mergeCell ref="D30:F30"/>
    <mergeCell ref="G30:H30"/>
    <mergeCell ref="I30:J30"/>
    <mergeCell ref="K30:L30"/>
    <mergeCell ref="M30:N30"/>
    <mergeCell ref="O30:P30"/>
    <mergeCell ref="Q30:R30"/>
    <mergeCell ref="S30:T30"/>
    <mergeCell ref="U30:V30"/>
    <mergeCell ref="W30:X30"/>
    <mergeCell ref="AA30:AC30"/>
    <mergeCell ref="AD30:AF30"/>
    <mergeCell ref="O29:P29"/>
    <mergeCell ref="Q29:R29"/>
    <mergeCell ref="S29:T29"/>
    <mergeCell ref="U29:V29"/>
    <mergeCell ref="W29:X29"/>
    <mergeCell ref="D29:F29"/>
    <mergeCell ref="G29:H29"/>
    <mergeCell ref="I29:J29"/>
    <mergeCell ref="K29:L29"/>
    <mergeCell ref="M29:N29"/>
    <mergeCell ref="AA7:AC7"/>
    <mergeCell ref="AD7:AF7"/>
    <mergeCell ref="A8:A9"/>
    <mergeCell ref="B8:B9"/>
    <mergeCell ref="C8:C9"/>
    <mergeCell ref="G8:Z8"/>
    <mergeCell ref="O7:P7"/>
    <mergeCell ref="Q7:R7"/>
    <mergeCell ref="S7:T7"/>
    <mergeCell ref="U7:V7"/>
    <mergeCell ref="W7:X7"/>
    <mergeCell ref="Y7:Z7"/>
    <mergeCell ref="D7:F7"/>
    <mergeCell ref="G7:H7"/>
    <mergeCell ref="I7:J7"/>
    <mergeCell ref="K7:L7"/>
    <mergeCell ref="M7:N7"/>
    <mergeCell ref="A1:AF1"/>
    <mergeCell ref="A2:AF2"/>
    <mergeCell ref="D6:F6"/>
    <mergeCell ref="G6:H6"/>
    <mergeCell ref="I6:J6"/>
    <mergeCell ref="K6:L6"/>
    <mergeCell ref="M6:N6"/>
    <mergeCell ref="O6:P6"/>
    <mergeCell ref="Q6:R6"/>
    <mergeCell ref="S6:T6"/>
    <mergeCell ref="AD6:AF6"/>
    <mergeCell ref="AA6:AC6"/>
    <mergeCell ref="U6:V6"/>
    <mergeCell ref="W6:X6"/>
    <mergeCell ref="Y6:Z6"/>
  </mergeCells>
  <pageMargins left="0.23622047244094491" right="0.23622047244094491" top="0.74803149606299213" bottom="0.74803149606299213" header="0.31496062992125984" footer="0.31496062992125984"/>
  <pageSetup paperSize="9" scale="45" fitToHeight="0" orientation="landscape" cellComments="asDisplayed"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6"/>
  <sheetViews>
    <sheetView zoomScaleNormal="100" workbookViewId="0">
      <selection activeCell="H15" sqref="H15"/>
    </sheetView>
  </sheetViews>
  <sheetFormatPr defaultRowHeight="12.75" x14ac:dyDescent="0.2"/>
  <cols>
    <col min="1" max="1" width="9.140625" style="13"/>
    <col min="2" max="2" width="25.7109375" style="13" customWidth="1"/>
    <col min="3" max="3" width="11.5703125" style="13" customWidth="1"/>
    <col min="4" max="16384" width="9.140625" style="13"/>
  </cols>
  <sheetData>
    <row r="1" spans="1:32" s="62" customFormat="1" ht="15.75" x14ac:dyDescent="0.25">
      <c r="A1" s="193" t="s">
        <v>78</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row>
    <row r="2" spans="1:32" s="62" customFormat="1" ht="15.75" x14ac:dyDescent="0.25">
      <c r="A2" s="193" t="s">
        <v>227</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row>
    <row r="3" spans="1:32" s="61" customFormat="1" ht="15.75" x14ac:dyDescent="0.25"/>
    <row r="4" spans="1:32" s="61" customFormat="1" ht="15.75" x14ac:dyDescent="0.25">
      <c r="A4" s="62" t="s">
        <v>887</v>
      </c>
    </row>
    <row r="5" spans="1:32" ht="13.5" thickBot="1" x14ac:dyDescent="0.25"/>
    <row r="6" spans="1:32" s="27" customFormat="1" ht="75" customHeight="1" thickBot="1" x14ac:dyDescent="0.3">
      <c r="A6" s="137" t="s">
        <v>79</v>
      </c>
      <c r="B6" s="137" t="s">
        <v>80</v>
      </c>
      <c r="C6" s="137" t="s">
        <v>57</v>
      </c>
      <c r="D6" s="194" t="s">
        <v>81</v>
      </c>
      <c r="E6" s="194"/>
      <c r="F6" s="194"/>
      <c r="G6" s="194" t="s">
        <v>7</v>
      </c>
      <c r="H6" s="194"/>
      <c r="I6" s="194" t="s">
        <v>8</v>
      </c>
      <c r="J6" s="194"/>
      <c r="K6" s="194" t="s">
        <v>9</v>
      </c>
      <c r="L6" s="194"/>
      <c r="M6" s="194" t="s">
        <v>10</v>
      </c>
      <c r="N6" s="194"/>
      <c r="O6" s="194" t="s">
        <v>11</v>
      </c>
      <c r="P6" s="194"/>
      <c r="Q6" s="194" t="s">
        <v>12</v>
      </c>
      <c r="R6" s="194"/>
      <c r="S6" s="194" t="s">
        <v>13</v>
      </c>
      <c r="T6" s="194"/>
      <c r="U6" s="194" t="s">
        <v>14</v>
      </c>
      <c r="V6" s="194"/>
      <c r="W6" s="194" t="s">
        <v>15</v>
      </c>
      <c r="X6" s="194"/>
      <c r="Y6" s="194" t="s">
        <v>16</v>
      </c>
      <c r="Z6" s="194"/>
      <c r="AA6" s="194" t="s">
        <v>33</v>
      </c>
      <c r="AB6" s="194"/>
      <c r="AC6" s="194"/>
      <c r="AD6" s="194" t="s">
        <v>82</v>
      </c>
      <c r="AE6" s="194"/>
      <c r="AF6" s="194"/>
    </row>
    <row r="7" spans="1:32" ht="26.25" thickBot="1" x14ac:dyDescent="0.25">
      <c r="A7" s="138" t="s">
        <v>18</v>
      </c>
      <c r="B7" s="138" t="s">
        <v>18</v>
      </c>
      <c r="C7" s="138" t="s">
        <v>18</v>
      </c>
      <c r="D7" s="195" t="s">
        <v>20</v>
      </c>
      <c r="E7" s="195"/>
      <c r="F7" s="195"/>
      <c r="G7" s="195" t="s">
        <v>66</v>
      </c>
      <c r="H7" s="195"/>
      <c r="I7" s="195" t="s">
        <v>66</v>
      </c>
      <c r="J7" s="195"/>
      <c r="K7" s="195" t="s">
        <v>66</v>
      </c>
      <c r="L7" s="195"/>
      <c r="M7" s="195" t="s">
        <v>66</v>
      </c>
      <c r="N7" s="195"/>
      <c r="O7" s="195" t="s">
        <v>66</v>
      </c>
      <c r="P7" s="195"/>
      <c r="Q7" s="195" t="s">
        <v>66</v>
      </c>
      <c r="R7" s="195"/>
      <c r="S7" s="195" t="s">
        <v>66</v>
      </c>
      <c r="T7" s="195"/>
      <c r="U7" s="195" t="s">
        <v>66</v>
      </c>
      <c r="V7" s="195"/>
      <c r="W7" s="195" t="s">
        <v>66</v>
      </c>
      <c r="X7" s="195"/>
      <c r="Y7" s="195" t="s">
        <v>66</v>
      </c>
      <c r="Z7" s="195"/>
      <c r="AA7" s="195" t="s">
        <v>20</v>
      </c>
      <c r="AB7" s="195"/>
      <c r="AC7" s="195"/>
      <c r="AD7" s="195" t="s">
        <v>36</v>
      </c>
      <c r="AE7" s="195"/>
      <c r="AF7" s="195"/>
    </row>
    <row r="8" spans="1:32" ht="15" customHeight="1" thickBot="1" x14ac:dyDescent="0.25">
      <c r="A8" s="195"/>
      <c r="B8" s="195"/>
      <c r="C8" s="195"/>
      <c r="D8" s="138"/>
      <c r="E8" s="138"/>
      <c r="F8" s="138"/>
      <c r="G8" s="199" t="s">
        <v>37</v>
      </c>
      <c r="H8" s="200"/>
      <c r="I8" s="200"/>
      <c r="J8" s="200"/>
      <c r="K8" s="200"/>
      <c r="L8" s="200"/>
      <c r="M8" s="200"/>
      <c r="N8" s="200"/>
      <c r="O8" s="200"/>
      <c r="P8" s="200"/>
      <c r="Q8" s="200"/>
      <c r="R8" s="200"/>
      <c r="S8" s="200"/>
      <c r="T8" s="200"/>
      <c r="U8" s="200"/>
      <c r="V8" s="200"/>
      <c r="W8" s="200"/>
      <c r="X8" s="200"/>
      <c r="Y8" s="200"/>
      <c r="Z8" s="201"/>
      <c r="AA8" s="138"/>
      <c r="AB8" s="138"/>
      <c r="AC8" s="138"/>
      <c r="AD8" s="138"/>
      <c r="AE8" s="138"/>
      <c r="AF8" s="138"/>
    </row>
    <row r="9" spans="1:32" ht="13.5" thickBot="1" x14ac:dyDescent="0.25">
      <c r="A9" s="195"/>
      <c r="B9" s="195"/>
      <c r="C9" s="195"/>
      <c r="D9" s="138" t="s">
        <v>26</v>
      </c>
      <c r="E9" s="138" t="s">
        <v>24</v>
      </c>
      <c r="F9" s="138" t="s">
        <v>25</v>
      </c>
      <c r="G9" s="138" t="s">
        <v>24</v>
      </c>
      <c r="H9" s="138" t="s">
        <v>25</v>
      </c>
      <c r="I9" s="138" t="s">
        <v>24</v>
      </c>
      <c r="J9" s="138" t="s">
        <v>25</v>
      </c>
      <c r="K9" s="138" t="s">
        <v>24</v>
      </c>
      <c r="L9" s="138" t="s">
        <v>25</v>
      </c>
      <c r="M9" s="138" t="s">
        <v>24</v>
      </c>
      <c r="N9" s="138" t="s">
        <v>25</v>
      </c>
      <c r="O9" s="138" t="s">
        <v>24</v>
      </c>
      <c r="P9" s="138" t="s">
        <v>25</v>
      </c>
      <c r="Q9" s="138" t="s">
        <v>24</v>
      </c>
      <c r="R9" s="138" t="s">
        <v>25</v>
      </c>
      <c r="S9" s="138" t="s">
        <v>24</v>
      </c>
      <c r="T9" s="138" t="s">
        <v>25</v>
      </c>
      <c r="U9" s="138" t="s">
        <v>24</v>
      </c>
      <c r="V9" s="138" t="s">
        <v>25</v>
      </c>
      <c r="W9" s="138" t="s">
        <v>24</v>
      </c>
      <c r="X9" s="138" t="s">
        <v>25</v>
      </c>
      <c r="Y9" s="138" t="s">
        <v>24</v>
      </c>
      <c r="Z9" s="138" t="s">
        <v>25</v>
      </c>
      <c r="AA9" s="138" t="s">
        <v>26</v>
      </c>
      <c r="AB9" s="138" t="s">
        <v>24</v>
      </c>
      <c r="AC9" s="138" t="s">
        <v>25</v>
      </c>
      <c r="AD9" s="138" t="s">
        <v>26</v>
      </c>
      <c r="AE9" s="138" t="s">
        <v>24</v>
      </c>
      <c r="AF9" s="138" t="s">
        <v>25</v>
      </c>
    </row>
    <row r="10" spans="1:32" ht="26.25" thickBot="1" x14ac:dyDescent="0.25">
      <c r="A10" s="11" t="s">
        <v>300</v>
      </c>
      <c r="B10" s="11" t="s">
        <v>519</v>
      </c>
      <c r="C10" s="11" t="s">
        <v>520</v>
      </c>
      <c r="D10" s="20" t="s">
        <v>574</v>
      </c>
      <c r="E10" s="20" t="s">
        <v>574</v>
      </c>
      <c r="F10" s="20" t="s">
        <v>574</v>
      </c>
      <c r="G10" s="20" t="s">
        <v>574</v>
      </c>
      <c r="H10" s="20" t="s">
        <v>574</v>
      </c>
      <c r="I10" s="20" t="s">
        <v>574</v>
      </c>
      <c r="J10" s="20" t="s">
        <v>574</v>
      </c>
      <c r="K10" s="20"/>
      <c r="L10" s="20"/>
      <c r="M10" s="20"/>
      <c r="N10" s="20"/>
      <c r="O10" s="20"/>
      <c r="P10" s="20"/>
      <c r="Q10" s="20"/>
      <c r="R10" s="20"/>
      <c r="S10" s="20"/>
      <c r="T10" s="20"/>
      <c r="U10" s="20"/>
      <c r="V10" s="20"/>
      <c r="W10" s="20"/>
      <c r="X10" s="20"/>
      <c r="Y10" s="20"/>
      <c r="Z10" s="20"/>
      <c r="AA10" s="20" t="s">
        <v>574</v>
      </c>
      <c r="AB10" s="20" t="s">
        <v>574</v>
      </c>
      <c r="AC10" s="20" t="s">
        <v>574</v>
      </c>
      <c r="AD10" s="11"/>
      <c r="AE10" s="11"/>
      <c r="AF10" s="11"/>
    </row>
    <row r="11" spans="1:32" ht="26.25" thickBot="1" x14ac:dyDescent="0.25">
      <c r="A11" s="11" t="s">
        <v>301</v>
      </c>
      <c r="B11" s="11" t="s">
        <v>83</v>
      </c>
      <c r="C11" s="11" t="s">
        <v>520</v>
      </c>
      <c r="D11" s="20" t="s">
        <v>574</v>
      </c>
      <c r="E11" s="20" t="s">
        <v>574</v>
      </c>
      <c r="F11" s="20" t="s">
        <v>574</v>
      </c>
      <c r="G11" s="20" t="s">
        <v>574</v>
      </c>
      <c r="H11" s="20" t="s">
        <v>574</v>
      </c>
      <c r="I11" s="20" t="s">
        <v>574</v>
      </c>
      <c r="J11" s="20" t="s">
        <v>574</v>
      </c>
      <c r="K11" s="20"/>
      <c r="L11" s="20"/>
      <c r="M11" s="20"/>
      <c r="N11" s="20"/>
      <c r="O11" s="20"/>
      <c r="P11" s="20"/>
      <c r="Q11" s="20"/>
      <c r="R11" s="20"/>
      <c r="S11" s="20"/>
      <c r="T11" s="20"/>
      <c r="U11" s="20"/>
      <c r="V11" s="20"/>
      <c r="W11" s="20"/>
      <c r="X11" s="20"/>
      <c r="Y11" s="20"/>
      <c r="Z11" s="20"/>
      <c r="AA11" s="20" t="s">
        <v>574</v>
      </c>
      <c r="AB11" s="20" t="s">
        <v>574</v>
      </c>
      <c r="AC11" s="20" t="s">
        <v>574</v>
      </c>
      <c r="AD11" s="11"/>
      <c r="AE11" s="11"/>
      <c r="AF11" s="11"/>
    </row>
    <row r="12" spans="1:32" ht="26.25" thickBot="1" x14ac:dyDescent="0.25">
      <c r="A12" s="11" t="s">
        <v>302</v>
      </c>
      <c r="B12" s="11" t="s">
        <v>84</v>
      </c>
      <c r="C12" s="11" t="s">
        <v>520</v>
      </c>
      <c r="D12" s="20" t="s">
        <v>574</v>
      </c>
      <c r="E12" s="20" t="s">
        <v>574</v>
      </c>
      <c r="F12" s="20" t="s">
        <v>574</v>
      </c>
      <c r="G12" s="20" t="s">
        <v>574</v>
      </c>
      <c r="H12" s="20" t="s">
        <v>574</v>
      </c>
      <c r="I12" s="20" t="s">
        <v>574</v>
      </c>
      <c r="J12" s="20" t="s">
        <v>574</v>
      </c>
      <c r="K12" s="20"/>
      <c r="L12" s="20"/>
      <c r="M12" s="20"/>
      <c r="N12" s="20"/>
      <c r="O12" s="20"/>
      <c r="P12" s="20"/>
      <c r="Q12" s="20"/>
      <c r="R12" s="20"/>
      <c r="S12" s="20"/>
      <c r="T12" s="20"/>
      <c r="U12" s="20"/>
      <c r="V12" s="20"/>
      <c r="W12" s="20"/>
      <c r="X12" s="20"/>
      <c r="Y12" s="20"/>
      <c r="Z12" s="20"/>
      <c r="AA12" s="20" t="s">
        <v>574</v>
      </c>
      <c r="AB12" s="20" t="s">
        <v>574</v>
      </c>
      <c r="AC12" s="20" t="s">
        <v>574</v>
      </c>
      <c r="AD12" s="11"/>
      <c r="AE12" s="11"/>
      <c r="AF12" s="11"/>
    </row>
    <row r="13" spans="1:32" ht="39" thickBot="1" x14ac:dyDescent="0.25">
      <c r="A13" s="11" t="s">
        <v>398</v>
      </c>
      <c r="B13" s="11" t="s">
        <v>85</v>
      </c>
      <c r="C13" s="11" t="s">
        <v>520</v>
      </c>
      <c r="D13" s="20" t="s">
        <v>574</v>
      </c>
      <c r="E13" s="20" t="s">
        <v>574</v>
      </c>
      <c r="F13" s="20" t="s">
        <v>574</v>
      </c>
      <c r="G13" s="20" t="s">
        <v>574</v>
      </c>
      <c r="H13" s="20" t="s">
        <v>574</v>
      </c>
      <c r="I13" s="20" t="s">
        <v>574</v>
      </c>
      <c r="J13" s="20" t="s">
        <v>574</v>
      </c>
      <c r="K13" s="20"/>
      <c r="L13" s="20"/>
      <c r="M13" s="20"/>
      <c r="N13" s="20"/>
      <c r="O13" s="20"/>
      <c r="P13" s="20"/>
      <c r="Q13" s="20"/>
      <c r="R13" s="20"/>
      <c r="S13" s="20"/>
      <c r="T13" s="20"/>
      <c r="U13" s="20"/>
      <c r="V13" s="20"/>
      <c r="W13" s="20"/>
      <c r="X13" s="20"/>
      <c r="Y13" s="20"/>
      <c r="Z13" s="20"/>
      <c r="AA13" s="20" t="s">
        <v>574</v>
      </c>
      <c r="AB13" s="20" t="s">
        <v>574</v>
      </c>
      <c r="AC13" s="20" t="s">
        <v>574</v>
      </c>
      <c r="AD13" s="11"/>
      <c r="AE13" s="11"/>
      <c r="AF13" s="11"/>
    </row>
    <row r="14" spans="1:32" ht="39" thickBot="1" x14ac:dyDescent="0.25">
      <c r="A14" s="11" t="s">
        <v>293</v>
      </c>
      <c r="B14" s="11" t="s">
        <v>86</v>
      </c>
      <c r="C14" s="11" t="s">
        <v>520</v>
      </c>
      <c r="D14" s="20">
        <v>17061</v>
      </c>
      <c r="E14" s="20" t="s">
        <v>249</v>
      </c>
      <c r="F14" s="20" t="s">
        <v>249</v>
      </c>
      <c r="G14" s="20">
        <v>0</v>
      </c>
      <c r="H14" s="20">
        <v>0</v>
      </c>
      <c r="I14" s="20">
        <v>0</v>
      </c>
      <c r="J14" s="20">
        <v>0</v>
      </c>
      <c r="K14" s="20"/>
      <c r="L14" s="20"/>
      <c r="M14" s="20"/>
      <c r="N14" s="20"/>
      <c r="O14" s="20"/>
      <c r="P14" s="20"/>
      <c r="Q14" s="20"/>
      <c r="R14" s="20"/>
      <c r="S14" s="20"/>
      <c r="T14" s="20"/>
      <c r="U14" s="20"/>
      <c r="V14" s="20"/>
      <c r="W14" s="20"/>
      <c r="X14" s="20"/>
      <c r="Y14" s="20"/>
      <c r="Z14" s="20"/>
      <c r="AA14" s="20">
        <v>0</v>
      </c>
      <c r="AB14" s="20" t="s">
        <v>249</v>
      </c>
      <c r="AC14" s="20" t="s">
        <v>249</v>
      </c>
      <c r="AD14" s="11"/>
      <c r="AE14" s="11"/>
      <c r="AF14" s="11"/>
    </row>
    <row r="15" spans="1:32" ht="26.25" thickBot="1" x14ac:dyDescent="0.25">
      <c r="A15" s="11" t="s">
        <v>388</v>
      </c>
      <c r="B15" s="11" t="s">
        <v>87</v>
      </c>
      <c r="C15" s="11" t="s">
        <v>520</v>
      </c>
      <c r="D15" s="20" t="s">
        <v>574</v>
      </c>
      <c r="E15" s="20" t="s">
        <v>574</v>
      </c>
      <c r="F15" s="20" t="s">
        <v>574</v>
      </c>
      <c r="G15" s="20" t="s">
        <v>574</v>
      </c>
      <c r="H15" s="20" t="s">
        <v>574</v>
      </c>
      <c r="I15" s="20" t="s">
        <v>574</v>
      </c>
      <c r="J15" s="20" t="s">
        <v>574</v>
      </c>
      <c r="K15" s="20"/>
      <c r="L15" s="20"/>
      <c r="M15" s="20"/>
      <c r="N15" s="20"/>
      <c r="O15" s="20"/>
      <c r="P15" s="20"/>
      <c r="Q15" s="20"/>
      <c r="R15" s="20"/>
      <c r="S15" s="20"/>
      <c r="T15" s="20"/>
      <c r="U15" s="20"/>
      <c r="V15" s="20"/>
      <c r="W15" s="20"/>
      <c r="X15" s="20"/>
      <c r="Y15" s="20"/>
      <c r="Z15" s="20"/>
      <c r="AA15" s="20" t="s">
        <v>574</v>
      </c>
      <c r="AB15" s="20" t="s">
        <v>574</v>
      </c>
      <c r="AC15" s="20" t="s">
        <v>574</v>
      </c>
      <c r="AD15" s="11"/>
      <c r="AE15" s="11"/>
      <c r="AF15" s="11"/>
    </row>
    <row r="16" spans="1:32" ht="26.25" thickBot="1" x14ac:dyDescent="0.25">
      <c r="A16" s="11" t="s">
        <v>394</v>
      </c>
      <c r="B16" s="11" t="s">
        <v>88</v>
      </c>
      <c r="C16" s="11" t="s">
        <v>520</v>
      </c>
      <c r="D16" s="20" t="s">
        <v>574</v>
      </c>
      <c r="E16" s="20" t="s">
        <v>574</v>
      </c>
      <c r="F16" s="20" t="s">
        <v>574</v>
      </c>
      <c r="G16" s="20" t="s">
        <v>574</v>
      </c>
      <c r="H16" s="20" t="s">
        <v>574</v>
      </c>
      <c r="I16" s="20" t="s">
        <v>574</v>
      </c>
      <c r="J16" s="20" t="s">
        <v>574</v>
      </c>
      <c r="K16" s="20"/>
      <c r="L16" s="20"/>
      <c r="M16" s="20"/>
      <c r="N16" s="20"/>
      <c r="O16" s="20"/>
      <c r="P16" s="20"/>
      <c r="Q16" s="20"/>
      <c r="R16" s="20"/>
      <c r="S16" s="20"/>
      <c r="T16" s="20"/>
      <c r="U16" s="20"/>
      <c r="V16" s="20"/>
      <c r="W16" s="20"/>
      <c r="X16" s="20"/>
      <c r="Y16" s="20"/>
      <c r="Z16" s="20"/>
      <c r="AA16" s="20" t="s">
        <v>574</v>
      </c>
      <c r="AB16" s="20" t="s">
        <v>574</v>
      </c>
      <c r="AC16" s="20" t="s">
        <v>574</v>
      </c>
      <c r="AD16" s="11"/>
      <c r="AE16" s="11"/>
      <c r="AF16" s="11"/>
    </row>
    <row r="17" spans="1:32" ht="77.25" thickBot="1" x14ac:dyDescent="0.25">
      <c r="A17" s="11" t="s">
        <v>395</v>
      </c>
      <c r="B17" s="11" t="s">
        <v>89</v>
      </c>
      <c r="C17" s="11" t="s">
        <v>520</v>
      </c>
      <c r="D17" s="20" t="s">
        <v>574</v>
      </c>
      <c r="E17" s="20" t="s">
        <v>574</v>
      </c>
      <c r="F17" s="20" t="s">
        <v>574</v>
      </c>
      <c r="G17" s="20" t="s">
        <v>574</v>
      </c>
      <c r="H17" s="20" t="s">
        <v>574</v>
      </c>
      <c r="I17" s="20" t="s">
        <v>574</v>
      </c>
      <c r="J17" s="20" t="s">
        <v>574</v>
      </c>
      <c r="K17" s="20"/>
      <c r="L17" s="20"/>
      <c r="M17" s="20"/>
      <c r="N17" s="20"/>
      <c r="O17" s="20"/>
      <c r="P17" s="20"/>
      <c r="Q17" s="20"/>
      <c r="R17" s="20"/>
      <c r="S17" s="20"/>
      <c r="T17" s="20"/>
      <c r="U17" s="20"/>
      <c r="V17" s="20"/>
      <c r="W17" s="20"/>
      <c r="X17" s="20"/>
      <c r="Y17" s="20"/>
      <c r="Z17" s="20"/>
      <c r="AA17" s="20" t="s">
        <v>574</v>
      </c>
      <c r="AB17" s="20" t="s">
        <v>574</v>
      </c>
      <c r="AC17" s="20" t="s">
        <v>574</v>
      </c>
      <c r="AD17" s="11"/>
      <c r="AE17" s="11"/>
      <c r="AF17" s="11"/>
    </row>
    <row r="18" spans="1:32" ht="51.75" thickBot="1" x14ac:dyDescent="0.25">
      <c r="A18" s="11" t="s">
        <v>430</v>
      </c>
      <c r="B18" s="11" t="s">
        <v>90</v>
      </c>
      <c r="C18" s="11" t="s">
        <v>520</v>
      </c>
      <c r="D18" s="20" t="s">
        <v>574</v>
      </c>
      <c r="E18" s="20" t="s">
        <v>574</v>
      </c>
      <c r="F18" s="20" t="s">
        <v>574</v>
      </c>
      <c r="G18" s="20" t="s">
        <v>574</v>
      </c>
      <c r="H18" s="20" t="s">
        <v>574</v>
      </c>
      <c r="I18" s="20" t="s">
        <v>574</v>
      </c>
      <c r="J18" s="20" t="s">
        <v>574</v>
      </c>
      <c r="K18" s="20"/>
      <c r="L18" s="20"/>
      <c r="M18" s="20"/>
      <c r="N18" s="20"/>
      <c r="O18" s="20"/>
      <c r="P18" s="20"/>
      <c r="Q18" s="20"/>
      <c r="R18" s="20"/>
      <c r="S18" s="20"/>
      <c r="T18" s="20"/>
      <c r="U18" s="20"/>
      <c r="V18" s="20"/>
      <c r="W18" s="20"/>
      <c r="X18" s="20"/>
      <c r="Y18" s="20"/>
      <c r="Z18" s="20"/>
      <c r="AA18" s="20" t="s">
        <v>574</v>
      </c>
      <c r="AB18" s="20" t="s">
        <v>574</v>
      </c>
      <c r="AC18" s="20" t="s">
        <v>574</v>
      </c>
      <c r="AD18" s="11"/>
      <c r="AE18" s="11"/>
      <c r="AF18" s="11"/>
    </row>
    <row r="19" spans="1:32" ht="51.75" thickBot="1" x14ac:dyDescent="0.25">
      <c r="A19" s="11" t="s">
        <v>521</v>
      </c>
      <c r="B19" s="11" t="s">
        <v>91</v>
      </c>
      <c r="C19" s="11" t="s">
        <v>520</v>
      </c>
      <c r="D19" s="20" t="s">
        <v>574</v>
      </c>
      <c r="E19" s="20" t="s">
        <v>574</v>
      </c>
      <c r="F19" s="20" t="s">
        <v>574</v>
      </c>
      <c r="G19" s="20" t="s">
        <v>574</v>
      </c>
      <c r="H19" s="20" t="s">
        <v>574</v>
      </c>
      <c r="I19" s="20" t="s">
        <v>574</v>
      </c>
      <c r="J19" s="20" t="s">
        <v>574</v>
      </c>
      <c r="K19" s="20"/>
      <c r="L19" s="20"/>
      <c r="M19" s="20"/>
      <c r="N19" s="20"/>
      <c r="O19" s="20"/>
      <c r="P19" s="20"/>
      <c r="Q19" s="20"/>
      <c r="R19" s="20"/>
      <c r="S19" s="20"/>
      <c r="T19" s="20"/>
      <c r="U19" s="20"/>
      <c r="V19" s="20"/>
      <c r="W19" s="20"/>
      <c r="X19" s="20"/>
      <c r="Y19" s="20"/>
      <c r="Z19" s="20"/>
      <c r="AA19" s="20" t="s">
        <v>574</v>
      </c>
      <c r="AB19" s="20" t="s">
        <v>574</v>
      </c>
      <c r="AC19" s="20" t="s">
        <v>574</v>
      </c>
      <c r="AD19" s="11"/>
      <c r="AE19" s="11"/>
      <c r="AF19" s="11"/>
    </row>
    <row r="20" spans="1:32" ht="26.25" thickBot="1" x14ac:dyDescent="0.25">
      <c r="A20" s="11" t="s">
        <v>522</v>
      </c>
      <c r="B20" s="11" t="s">
        <v>92</v>
      </c>
      <c r="C20" s="11" t="s">
        <v>520</v>
      </c>
      <c r="D20" s="20" t="s">
        <v>574</v>
      </c>
      <c r="E20" s="20" t="s">
        <v>574</v>
      </c>
      <c r="F20" s="20" t="s">
        <v>574</v>
      </c>
      <c r="G20" s="20" t="s">
        <v>574</v>
      </c>
      <c r="H20" s="20" t="s">
        <v>574</v>
      </c>
      <c r="I20" s="20" t="s">
        <v>574</v>
      </c>
      <c r="J20" s="20" t="s">
        <v>574</v>
      </c>
      <c r="K20" s="20"/>
      <c r="L20" s="20"/>
      <c r="M20" s="20"/>
      <c r="N20" s="20"/>
      <c r="O20" s="20"/>
      <c r="P20" s="20"/>
      <c r="Q20" s="20"/>
      <c r="R20" s="20"/>
      <c r="S20" s="20"/>
      <c r="T20" s="20"/>
      <c r="U20" s="20"/>
      <c r="V20" s="20"/>
      <c r="W20" s="20"/>
      <c r="X20" s="20"/>
      <c r="Y20" s="20"/>
      <c r="Z20" s="20"/>
      <c r="AA20" s="20" t="s">
        <v>574</v>
      </c>
      <c r="AB20" s="20" t="s">
        <v>574</v>
      </c>
      <c r="AC20" s="20" t="s">
        <v>574</v>
      </c>
      <c r="AD20" s="11"/>
      <c r="AE20" s="11"/>
      <c r="AF20" s="11"/>
    </row>
    <row r="21" spans="1:32" ht="39" thickBot="1" x14ac:dyDescent="0.25">
      <c r="A21" s="11" t="s">
        <v>460</v>
      </c>
      <c r="B21" s="11" t="s">
        <v>93</v>
      </c>
      <c r="C21" s="11" t="s">
        <v>520</v>
      </c>
      <c r="D21" s="20" t="s">
        <v>574</v>
      </c>
      <c r="E21" s="20" t="s">
        <v>574</v>
      </c>
      <c r="F21" s="20" t="s">
        <v>574</v>
      </c>
      <c r="G21" s="20" t="s">
        <v>574</v>
      </c>
      <c r="H21" s="20" t="s">
        <v>574</v>
      </c>
      <c r="I21" s="20" t="s">
        <v>574</v>
      </c>
      <c r="J21" s="20" t="s">
        <v>574</v>
      </c>
      <c r="K21" s="20"/>
      <c r="L21" s="20"/>
      <c r="M21" s="20"/>
      <c r="N21" s="20"/>
      <c r="O21" s="20"/>
      <c r="P21" s="20"/>
      <c r="Q21" s="20"/>
      <c r="R21" s="20"/>
      <c r="S21" s="20"/>
      <c r="T21" s="20"/>
      <c r="U21" s="20"/>
      <c r="V21" s="20"/>
      <c r="W21" s="20"/>
      <c r="X21" s="20"/>
      <c r="Y21" s="20"/>
      <c r="Z21" s="20"/>
      <c r="AA21" s="20" t="s">
        <v>574</v>
      </c>
      <c r="AB21" s="20" t="s">
        <v>574</v>
      </c>
      <c r="AC21" s="20" t="s">
        <v>574</v>
      </c>
      <c r="AD21" s="11"/>
      <c r="AE21" s="11"/>
      <c r="AF21" s="11"/>
    </row>
    <row r="22" spans="1:32" ht="64.5" thickBot="1" x14ac:dyDescent="0.25">
      <c r="A22" s="11" t="s">
        <v>450</v>
      </c>
      <c r="B22" s="11" t="s">
        <v>94</v>
      </c>
      <c r="C22" s="11" t="s">
        <v>520</v>
      </c>
      <c r="D22" s="20" t="s">
        <v>574</v>
      </c>
      <c r="E22" s="20" t="s">
        <v>574</v>
      </c>
      <c r="F22" s="20" t="s">
        <v>574</v>
      </c>
      <c r="G22" s="20" t="s">
        <v>574</v>
      </c>
      <c r="H22" s="20" t="s">
        <v>574</v>
      </c>
      <c r="I22" s="20" t="s">
        <v>574</v>
      </c>
      <c r="J22" s="20" t="s">
        <v>574</v>
      </c>
      <c r="K22" s="20"/>
      <c r="L22" s="20"/>
      <c r="M22" s="20"/>
      <c r="N22" s="20"/>
      <c r="O22" s="20"/>
      <c r="P22" s="20"/>
      <c r="Q22" s="20"/>
      <c r="R22" s="20"/>
      <c r="S22" s="20"/>
      <c r="T22" s="20"/>
      <c r="U22" s="20"/>
      <c r="V22" s="20"/>
      <c r="W22" s="20"/>
      <c r="X22" s="20"/>
      <c r="Y22" s="20"/>
      <c r="Z22" s="20"/>
      <c r="AA22" s="20" t="s">
        <v>574</v>
      </c>
      <c r="AB22" s="20" t="s">
        <v>574</v>
      </c>
      <c r="AC22" s="20" t="s">
        <v>574</v>
      </c>
      <c r="AD22" s="11"/>
      <c r="AE22" s="11"/>
      <c r="AF22" s="11"/>
    </row>
    <row r="23" spans="1:32" ht="64.5" thickBot="1" x14ac:dyDescent="0.25">
      <c r="A23" s="11" t="s">
        <v>359</v>
      </c>
      <c r="B23" s="11" t="s">
        <v>95</v>
      </c>
      <c r="C23" s="11" t="s">
        <v>520</v>
      </c>
      <c r="D23" s="20" t="s">
        <v>574</v>
      </c>
      <c r="E23" s="20" t="s">
        <v>574</v>
      </c>
      <c r="F23" s="20" t="s">
        <v>574</v>
      </c>
      <c r="G23" s="20" t="s">
        <v>574</v>
      </c>
      <c r="H23" s="20" t="s">
        <v>574</v>
      </c>
      <c r="I23" s="20" t="s">
        <v>574</v>
      </c>
      <c r="J23" s="20" t="s">
        <v>574</v>
      </c>
      <c r="K23" s="20"/>
      <c r="L23" s="20"/>
      <c r="M23" s="20"/>
      <c r="N23" s="20"/>
      <c r="O23" s="20"/>
      <c r="P23" s="20"/>
      <c r="Q23" s="20"/>
      <c r="R23" s="20"/>
      <c r="S23" s="20"/>
      <c r="T23" s="20"/>
      <c r="U23" s="20"/>
      <c r="V23" s="20"/>
      <c r="W23" s="20"/>
      <c r="X23" s="20"/>
      <c r="Y23" s="20"/>
      <c r="Z23" s="20"/>
      <c r="AA23" s="20" t="s">
        <v>574</v>
      </c>
      <c r="AB23" s="20" t="s">
        <v>574</v>
      </c>
      <c r="AC23" s="20" t="s">
        <v>574</v>
      </c>
      <c r="AD23" s="11"/>
      <c r="AE23" s="11"/>
      <c r="AF23" s="11"/>
    </row>
    <row r="24" spans="1:32" ht="64.5" thickBot="1" x14ac:dyDescent="0.25">
      <c r="A24" s="11" t="s">
        <v>523</v>
      </c>
      <c r="B24" s="11" t="s">
        <v>96</v>
      </c>
      <c r="C24" s="11" t="s">
        <v>520</v>
      </c>
      <c r="D24" s="20" t="s">
        <v>574</v>
      </c>
      <c r="E24" s="20" t="s">
        <v>574</v>
      </c>
      <c r="F24" s="20" t="s">
        <v>574</v>
      </c>
      <c r="G24" s="20" t="s">
        <v>574</v>
      </c>
      <c r="H24" s="20" t="s">
        <v>574</v>
      </c>
      <c r="I24" s="20" t="s">
        <v>574</v>
      </c>
      <c r="J24" s="20" t="s">
        <v>574</v>
      </c>
      <c r="K24" s="20"/>
      <c r="L24" s="20"/>
      <c r="M24" s="20"/>
      <c r="N24" s="20"/>
      <c r="O24" s="20"/>
      <c r="P24" s="20"/>
      <c r="Q24" s="20"/>
      <c r="R24" s="20"/>
      <c r="S24" s="20"/>
      <c r="T24" s="20"/>
      <c r="U24" s="20"/>
      <c r="V24" s="20"/>
      <c r="W24" s="20"/>
      <c r="X24" s="20"/>
      <c r="Y24" s="20"/>
      <c r="Z24" s="20"/>
      <c r="AA24" s="20" t="s">
        <v>574</v>
      </c>
      <c r="AB24" s="20" t="s">
        <v>574</v>
      </c>
      <c r="AC24" s="20" t="s">
        <v>574</v>
      </c>
      <c r="AD24" s="11"/>
      <c r="AE24" s="11"/>
      <c r="AF24" s="11"/>
    </row>
    <row r="25" spans="1:32" ht="26.25" thickBot="1" x14ac:dyDescent="0.25">
      <c r="A25" s="11" t="s">
        <v>303</v>
      </c>
      <c r="B25" s="11" t="s">
        <v>97</v>
      </c>
      <c r="C25" s="11" t="s">
        <v>520</v>
      </c>
      <c r="D25" s="20" t="s">
        <v>574</v>
      </c>
      <c r="E25" s="20" t="s">
        <v>574</v>
      </c>
      <c r="F25" s="20" t="s">
        <v>574</v>
      </c>
      <c r="G25" s="20" t="s">
        <v>574</v>
      </c>
      <c r="H25" s="20" t="s">
        <v>574</v>
      </c>
      <c r="I25" s="20" t="s">
        <v>574</v>
      </c>
      <c r="J25" s="20" t="s">
        <v>574</v>
      </c>
      <c r="K25" s="20"/>
      <c r="L25" s="20"/>
      <c r="M25" s="20"/>
      <c r="N25" s="20"/>
      <c r="O25" s="20"/>
      <c r="P25" s="20"/>
      <c r="Q25" s="20"/>
      <c r="R25" s="20"/>
      <c r="S25" s="20"/>
      <c r="T25" s="20"/>
      <c r="U25" s="20"/>
      <c r="V25" s="20"/>
      <c r="W25" s="20"/>
      <c r="X25" s="20"/>
      <c r="Y25" s="20"/>
      <c r="Z25" s="20"/>
      <c r="AA25" s="20" t="s">
        <v>574</v>
      </c>
      <c r="AB25" s="20" t="s">
        <v>574</v>
      </c>
      <c r="AC25" s="20" t="s">
        <v>574</v>
      </c>
      <c r="AD25" s="11"/>
      <c r="AE25" s="11"/>
      <c r="AF25" s="11"/>
    </row>
    <row r="26" spans="1:32" ht="26.25" thickBot="1" x14ac:dyDescent="0.25">
      <c r="A26" s="11" t="s">
        <v>427</v>
      </c>
      <c r="B26" s="11" t="s">
        <v>98</v>
      </c>
      <c r="C26" s="11" t="s">
        <v>520</v>
      </c>
      <c r="D26" s="20" t="s">
        <v>574</v>
      </c>
      <c r="E26" s="20" t="s">
        <v>574</v>
      </c>
      <c r="F26" s="20" t="s">
        <v>574</v>
      </c>
      <c r="G26" s="20" t="s">
        <v>574</v>
      </c>
      <c r="H26" s="20" t="s">
        <v>574</v>
      </c>
      <c r="I26" s="20" t="s">
        <v>574</v>
      </c>
      <c r="J26" s="20" t="s">
        <v>574</v>
      </c>
      <c r="K26" s="20"/>
      <c r="L26" s="20"/>
      <c r="M26" s="20"/>
      <c r="N26" s="20"/>
      <c r="O26" s="20"/>
      <c r="P26" s="20"/>
      <c r="Q26" s="20"/>
      <c r="R26" s="20"/>
      <c r="S26" s="20"/>
      <c r="T26" s="20"/>
      <c r="U26" s="20"/>
      <c r="V26" s="20"/>
      <c r="W26" s="20"/>
      <c r="X26" s="20"/>
      <c r="Y26" s="20"/>
      <c r="Z26" s="20"/>
      <c r="AA26" s="20" t="s">
        <v>574</v>
      </c>
      <c r="AB26" s="20" t="s">
        <v>574</v>
      </c>
      <c r="AC26" s="20" t="s">
        <v>574</v>
      </c>
      <c r="AD26" s="11"/>
      <c r="AE26" s="11"/>
      <c r="AF26" s="11"/>
    </row>
    <row r="27" spans="1:32" ht="40.5" thickBot="1" x14ac:dyDescent="0.25">
      <c r="A27" s="11" t="s">
        <v>425</v>
      </c>
      <c r="B27" s="43" t="s">
        <v>881</v>
      </c>
      <c r="C27" s="11" t="s">
        <v>520</v>
      </c>
      <c r="D27" s="20" t="s">
        <v>574</v>
      </c>
      <c r="E27" s="20" t="s">
        <v>574</v>
      </c>
      <c r="F27" s="20" t="s">
        <v>574</v>
      </c>
      <c r="G27" s="20" t="s">
        <v>574</v>
      </c>
      <c r="H27" s="20" t="s">
        <v>574</v>
      </c>
      <c r="I27" s="20" t="s">
        <v>574</v>
      </c>
      <c r="J27" s="20" t="s">
        <v>574</v>
      </c>
      <c r="K27" s="20"/>
      <c r="L27" s="20"/>
      <c r="M27" s="20"/>
      <c r="N27" s="20"/>
      <c r="O27" s="20"/>
      <c r="P27" s="20"/>
      <c r="Q27" s="20"/>
      <c r="R27" s="20"/>
      <c r="S27" s="20"/>
      <c r="T27" s="20"/>
      <c r="U27" s="20"/>
      <c r="V27" s="20"/>
      <c r="W27" s="20"/>
      <c r="X27" s="20"/>
      <c r="Y27" s="20"/>
      <c r="Z27" s="20"/>
      <c r="AA27" s="20" t="s">
        <v>574</v>
      </c>
      <c r="AB27" s="20" t="s">
        <v>574</v>
      </c>
      <c r="AC27" s="20" t="s">
        <v>574</v>
      </c>
      <c r="AD27" s="11"/>
      <c r="AE27" s="11"/>
      <c r="AF27" s="11"/>
    </row>
    <row r="28" spans="1:32" ht="27.75" thickBot="1" x14ac:dyDescent="0.25">
      <c r="A28" s="11" t="s">
        <v>423</v>
      </c>
      <c r="B28" s="43" t="s">
        <v>882</v>
      </c>
      <c r="C28" s="11" t="s">
        <v>520</v>
      </c>
      <c r="D28" s="20" t="s">
        <v>574</v>
      </c>
      <c r="E28" s="20" t="s">
        <v>574</v>
      </c>
      <c r="F28" s="20" t="s">
        <v>574</v>
      </c>
      <c r="G28" s="20" t="s">
        <v>574</v>
      </c>
      <c r="H28" s="20" t="s">
        <v>574</v>
      </c>
      <c r="I28" s="20" t="s">
        <v>574</v>
      </c>
      <c r="J28" s="20" t="s">
        <v>574</v>
      </c>
      <c r="K28" s="20"/>
      <c r="L28" s="20"/>
      <c r="M28" s="20"/>
      <c r="N28" s="20"/>
      <c r="O28" s="20"/>
      <c r="P28" s="20"/>
      <c r="Q28" s="20"/>
      <c r="R28" s="20"/>
      <c r="S28" s="20"/>
      <c r="T28" s="20"/>
      <c r="U28" s="20"/>
      <c r="V28" s="20"/>
      <c r="W28" s="20"/>
      <c r="X28" s="20"/>
      <c r="Y28" s="20"/>
      <c r="Z28" s="20"/>
      <c r="AA28" s="20" t="s">
        <v>574</v>
      </c>
      <c r="AB28" s="20" t="s">
        <v>574</v>
      </c>
      <c r="AC28" s="20" t="s">
        <v>574</v>
      </c>
      <c r="AD28" s="11"/>
      <c r="AE28" s="11"/>
      <c r="AF28" s="11"/>
    </row>
    <row r="29" spans="1:32" ht="64.5" thickBot="1" x14ac:dyDescent="0.25">
      <c r="A29" s="11" t="s">
        <v>524</v>
      </c>
      <c r="B29" s="11" t="s">
        <v>99</v>
      </c>
      <c r="C29" s="11" t="s">
        <v>520</v>
      </c>
      <c r="D29" s="241" t="s">
        <v>574</v>
      </c>
      <c r="E29" s="241"/>
      <c r="F29" s="241"/>
      <c r="G29" s="241" t="s">
        <v>574</v>
      </c>
      <c r="H29" s="241"/>
      <c r="I29" s="241" t="s">
        <v>574</v>
      </c>
      <c r="J29" s="241"/>
      <c r="K29" s="241"/>
      <c r="L29" s="241"/>
      <c r="M29" s="241"/>
      <c r="N29" s="241"/>
      <c r="O29" s="241"/>
      <c r="P29" s="241"/>
      <c r="Q29" s="241"/>
      <c r="R29" s="241"/>
      <c r="S29" s="241"/>
      <c r="T29" s="241"/>
      <c r="U29" s="241"/>
      <c r="V29" s="241"/>
      <c r="W29" s="241"/>
      <c r="X29" s="241"/>
      <c r="Y29" s="20"/>
      <c r="Z29" s="20"/>
      <c r="AA29" s="241" t="s">
        <v>574</v>
      </c>
      <c r="AB29" s="241"/>
      <c r="AC29" s="241"/>
      <c r="AD29" s="217"/>
      <c r="AE29" s="217"/>
      <c r="AF29" s="217"/>
    </row>
    <row r="30" spans="1:32" ht="64.5" customHeight="1" thickBot="1" x14ac:dyDescent="0.25">
      <c r="A30" s="11" t="s">
        <v>525</v>
      </c>
      <c r="B30" s="11" t="s">
        <v>100</v>
      </c>
      <c r="C30" s="11" t="s">
        <v>520</v>
      </c>
      <c r="D30" s="241" t="s">
        <v>574</v>
      </c>
      <c r="E30" s="241"/>
      <c r="F30" s="241"/>
      <c r="G30" s="241" t="s">
        <v>574</v>
      </c>
      <c r="H30" s="241"/>
      <c r="I30" s="241" t="s">
        <v>574</v>
      </c>
      <c r="J30" s="241"/>
      <c r="K30" s="241"/>
      <c r="L30" s="241"/>
      <c r="M30" s="241"/>
      <c r="N30" s="241"/>
      <c r="O30" s="241"/>
      <c r="P30" s="241"/>
      <c r="Q30" s="241"/>
      <c r="R30" s="241"/>
      <c r="S30" s="241"/>
      <c r="T30" s="241"/>
      <c r="U30" s="241"/>
      <c r="V30" s="241"/>
      <c r="W30" s="241"/>
      <c r="X30" s="241"/>
      <c r="Y30" s="20"/>
      <c r="Z30" s="20"/>
      <c r="AA30" s="241" t="s">
        <v>574</v>
      </c>
      <c r="AB30" s="241"/>
      <c r="AC30" s="241"/>
      <c r="AD30" s="217"/>
      <c r="AE30" s="217"/>
      <c r="AF30" s="217"/>
    </row>
    <row r="31" spans="1:32" ht="64.5" thickBot="1" x14ac:dyDescent="0.25">
      <c r="A31" s="11" t="s">
        <v>526</v>
      </c>
      <c r="B31" s="11" t="s">
        <v>101</v>
      </c>
      <c r="C31" s="11" t="s">
        <v>520</v>
      </c>
      <c r="D31" s="241" t="s">
        <v>574</v>
      </c>
      <c r="E31" s="241"/>
      <c r="F31" s="241"/>
      <c r="G31" s="241" t="s">
        <v>574</v>
      </c>
      <c r="H31" s="241"/>
      <c r="I31" s="241" t="s">
        <v>574</v>
      </c>
      <c r="J31" s="241"/>
      <c r="K31" s="241"/>
      <c r="L31" s="241"/>
      <c r="M31" s="241"/>
      <c r="N31" s="241"/>
      <c r="O31" s="241"/>
      <c r="P31" s="241"/>
      <c r="Q31" s="241"/>
      <c r="R31" s="241"/>
      <c r="S31" s="241"/>
      <c r="T31" s="241"/>
      <c r="U31" s="241"/>
      <c r="V31" s="241"/>
      <c r="W31" s="241"/>
      <c r="X31" s="241"/>
      <c r="Y31" s="20"/>
      <c r="Z31" s="20"/>
      <c r="AA31" s="241" t="s">
        <v>574</v>
      </c>
      <c r="AB31" s="241"/>
      <c r="AC31" s="241"/>
      <c r="AD31" s="217"/>
      <c r="AE31" s="217"/>
      <c r="AF31" s="217"/>
    </row>
    <row r="32" spans="1:32" ht="77.25" thickBot="1" x14ac:dyDescent="0.25">
      <c r="A32" s="11" t="s">
        <v>354</v>
      </c>
      <c r="B32" s="11" t="s">
        <v>102</v>
      </c>
      <c r="C32" s="11" t="s">
        <v>520</v>
      </c>
      <c r="D32" s="241" t="s">
        <v>574</v>
      </c>
      <c r="E32" s="241"/>
      <c r="F32" s="241"/>
      <c r="G32" s="221" t="s">
        <v>574</v>
      </c>
      <c r="H32" s="223"/>
      <c r="I32" s="241" t="s">
        <v>574</v>
      </c>
      <c r="J32" s="241"/>
      <c r="K32" s="241"/>
      <c r="L32" s="241"/>
      <c r="M32" s="241"/>
      <c r="N32" s="241"/>
      <c r="O32" s="241"/>
      <c r="P32" s="241"/>
      <c r="Q32" s="241"/>
      <c r="R32" s="241"/>
      <c r="S32" s="241"/>
      <c r="T32" s="241"/>
      <c r="U32" s="241"/>
      <c r="V32" s="241"/>
      <c r="W32" s="241"/>
      <c r="X32" s="241"/>
      <c r="Y32" s="20"/>
      <c r="Z32" s="20"/>
      <c r="AA32" s="241" t="s">
        <v>574</v>
      </c>
      <c r="AB32" s="241"/>
      <c r="AC32" s="241"/>
      <c r="AD32" s="217"/>
      <c r="AE32" s="217"/>
      <c r="AF32" s="217"/>
    </row>
    <row r="33" spans="1:32" ht="26.25" customHeight="1" thickBot="1" x14ac:dyDescent="0.25">
      <c r="A33" s="256" t="s">
        <v>883</v>
      </c>
      <c r="B33" s="257"/>
      <c r="C33" s="11" t="s">
        <v>520</v>
      </c>
      <c r="D33" s="241"/>
      <c r="E33" s="241"/>
      <c r="F33" s="241"/>
      <c r="G33" s="241"/>
      <c r="H33" s="241"/>
      <c r="I33" s="241"/>
      <c r="J33" s="241"/>
      <c r="K33" s="241"/>
      <c r="L33" s="241"/>
      <c r="M33" s="241"/>
      <c r="N33" s="241"/>
      <c r="O33" s="241"/>
      <c r="P33" s="241"/>
      <c r="Q33" s="241"/>
      <c r="R33" s="241"/>
      <c r="S33" s="241"/>
      <c r="T33" s="241"/>
      <c r="U33" s="241"/>
      <c r="V33" s="241"/>
      <c r="W33" s="241"/>
      <c r="X33" s="241"/>
      <c r="Y33" s="20"/>
      <c r="Z33" s="20"/>
      <c r="AA33" s="241"/>
      <c r="AB33" s="241"/>
      <c r="AC33" s="241"/>
      <c r="AD33" s="217"/>
      <c r="AE33" s="217"/>
      <c r="AF33" s="217"/>
    </row>
    <row r="35" spans="1:32" x14ac:dyDescent="0.2">
      <c r="A35" s="197"/>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row>
    <row r="36" spans="1:32" ht="28.5" customHeight="1" x14ac:dyDescent="0.2">
      <c r="A36" s="215" t="s">
        <v>884</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row>
    <row r="37" spans="1:32" ht="39.75" customHeight="1" x14ac:dyDescent="0.2">
      <c r="A37" s="215" t="s">
        <v>885</v>
      </c>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row>
    <row r="39" spans="1:32" x14ac:dyDescent="0.2">
      <c r="A39" s="204" t="s">
        <v>240</v>
      </c>
      <c r="B39" s="204"/>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row>
    <row r="43" spans="1:32" x14ac:dyDescent="0.2">
      <c r="A43" s="42" t="s">
        <v>829</v>
      </c>
    </row>
    <row r="44" spans="1:32" x14ac:dyDescent="0.2">
      <c r="A44" s="24" t="s">
        <v>830</v>
      </c>
    </row>
    <row r="45" spans="1:32" x14ac:dyDescent="0.2">
      <c r="A45" s="24" t="s">
        <v>831</v>
      </c>
    </row>
    <row r="46" spans="1:32" x14ac:dyDescent="0.2">
      <c r="A46" s="24" t="s">
        <v>832</v>
      </c>
    </row>
  </sheetData>
  <mergeCells count="97">
    <mergeCell ref="AD33:AF33"/>
    <mergeCell ref="A35:AF35"/>
    <mergeCell ref="A36:AF36"/>
    <mergeCell ref="A37:AF37"/>
    <mergeCell ref="A39:AF39"/>
    <mergeCell ref="O33:P33"/>
    <mergeCell ref="Q33:R33"/>
    <mergeCell ref="S33:T33"/>
    <mergeCell ref="U33:V33"/>
    <mergeCell ref="W33:X33"/>
    <mergeCell ref="AA33:AC33"/>
    <mergeCell ref="A33:B33"/>
    <mergeCell ref="D33:F33"/>
    <mergeCell ref="G33:H33"/>
    <mergeCell ref="I33:J33"/>
    <mergeCell ref="K33:L33"/>
    <mergeCell ref="M33:N33"/>
    <mergeCell ref="AA31:AC31"/>
    <mergeCell ref="AD31:AF31"/>
    <mergeCell ref="D32:F32"/>
    <mergeCell ref="G32:H32"/>
    <mergeCell ref="I32:J32"/>
    <mergeCell ref="K32:L32"/>
    <mergeCell ref="M32:N32"/>
    <mergeCell ref="O32:P32"/>
    <mergeCell ref="Q32:R32"/>
    <mergeCell ref="S32:T32"/>
    <mergeCell ref="U32:V32"/>
    <mergeCell ref="W32:X32"/>
    <mergeCell ref="AA32:AC32"/>
    <mergeCell ref="AD32:AF32"/>
    <mergeCell ref="O31:P31"/>
    <mergeCell ref="Q31:R31"/>
    <mergeCell ref="S31:T31"/>
    <mergeCell ref="U31:V31"/>
    <mergeCell ref="W31:X31"/>
    <mergeCell ref="D31:F31"/>
    <mergeCell ref="G31:H31"/>
    <mergeCell ref="I31:J31"/>
    <mergeCell ref="K31:L31"/>
    <mergeCell ref="M31:N31"/>
    <mergeCell ref="AA29:AC29"/>
    <mergeCell ref="AD29:AF29"/>
    <mergeCell ref="D30:F30"/>
    <mergeCell ref="G30:H30"/>
    <mergeCell ref="I30:J30"/>
    <mergeCell ref="K30:L30"/>
    <mergeCell ref="M30:N30"/>
    <mergeCell ref="O30:P30"/>
    <mergeCell ref="Q30:R30"/>
    <mergeCell ref="S30:T30"/>
    <mergeCell ref="U30:V30"/>
    <mergeCell ref="W30:X30"/>
    <mergeCell ref="AA30:AC30"/>
    <mergeCell ref="AD30:AF30"/>
    <mergeCell ref="O29:P29"/>
    <mergeCell ref="Q29:R29"/>
    <mergeCell ref="S29:T29"/>
    <mergeCell ref="U29:V29"/>
    <mergeCell ref="W29:X29"/>
    <mergeCell ref="D29:F29"/>
    <mergeCell ref="G29:H29"/>
    <mergeCell ref="I29:J29"/>
    <mergeCell ref="K29:L29"/>
    <mergeCell ref="M29:N29"/>
    <mergeCell ref="AA7:AC7"/>
    <mergeCell ref="AD7:AF7"/>
    <mergeCell ref="A8:A9"/>
    <mergeCell ref="B8:B9"/>
    <mergeCell ref="C8:C9"/>
    <mergeCell ref="G8:Z8"/>
    <mergeCell ref="O7:P7"/>
    <mergeCell ref="Q7:R7"/>
    <mergeCell ref="S7:T7"/>
    <mergeCell ref="U7:V7"/>
    <mergeCell ref="W7:X7"/>
    <mergeCell ref="Y7:Z7"/>
    <mergeCell ref="D7:F7"/>
    <mergeCell ref="G7:H7"/>
    <mergeCell ref="I7:J7"/>
    <mergeCell ref="K7:L7"/>
    <mergeCell ref="M7:N7"/>
    <mergeCell ref="A1:AF1"/>
    <mergeCell ref="A2:AF2"/>
    <mergeCell ref="D6:F6"/>
    <mergeCell ref="G6:H6"/>
    <mergeCell ref="I6:J6"/>
    <mergeCell ref="K6:L6"/>
    <mergeCell ref="M6:N6"/>
    <mergeCell ref="O6:P6"/>
    <mergeCell ref="Q6:R6"/>
    <mergeCell ref="S6:T6"/>
    <mergeCell ref="AD6:AF6"/>
    <mergeCell ref="AA6:AC6"/>
    <mergeCell ref="U6:V6"/>
    <mergeCell ref="W6:X6"/>
    <mergeCell ref="Y6:Z6"/>
  </mergeCells>
  <pageMargins left="0.23622047244094491" right="0.23622047244094491" top="0.74803149606299213" bottom="0.74803149606299213" header="0.31496062992125984" footer="0.31496062992125984"/>
  <pageSetup paperSize="9" scale="45" fitToHeight="0" orientation="landscape" cellComments="asDisplayed"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6"/>
  <sheetViews>
    <sheetView zoomScaleNormal="100" workbookViewId="0">
      <selection activeCell="A6" sqref="A6:AF9"/>
    </sheetView>
  </sheetViews>
  <sheetFormatPr defaultRowHeight="12.75" x14ac:dyDescent="0.2"/>
  <cols>
    <col min="1" max="1" width="9.140625" style="13"/>
    <col min="2" max="2" width="32.140625" style="13" customWidth="1"/>
    <col min="3" max="3" width="16.140625" style="13" customWidth="1"/>
    <col min="4" max="16384" width="9.140625" style="13"/>
  </cols>
  <sheetData>
    <row r="1" spans="1:32" s="62" customFormat="1" ht="15.75" x14ac:dyDescent="0.25">
      <c r="A1" s="193" t="s">
        <v>78</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row>
    <row r="2" spans="1:32" s="62" customFormat="1" ht="15.75" x14ac:dyDescent="0.25">
      <c r="A2" s="193" t="s">
        <v>227</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row>
    <row r="3" spans="1:32" s="61" customFormat="1" ht="15.75" x14ac:dyDescent="0.25"/>
    <row r="4" spans="1:32" s="61" customFormat="1" ht="15.75" x14ac:dyDescent="0.25">
      <c r="A4" s="62" t="s">
        <v>849</v>
      </c>
    </row>
    <row r="5" spans="1:32" ht="13.5" thickBot="1" x14ac:dyDescent="0.25"/>
    <row r="6" spans="1:32" s="27" customFormat="1" ht="75" customHeight="1" thickBot="1" x14ac:dyDescent="0.3">
      <c r="A6" s="137" t="s">
        <v>79</v>
      </c>
      <c r="B6" s="137" t="s">
        <v>80</v>
      </c>
      <c r="C6" s="137" t="s">
        <v>57</v>
      </c>
      <c r="D6" s="194" t="s">
        <v>81</v>
      </c>
      <c r="E6" s="194"/>
      <c r="F6" s="194"/>
      <c r="G6" s="194" t="s">
        <v>7</v>
      </c>
      <c r="H6" s="194"/>
      <c r="I6" s="194" t="s">
        <v>8</v>
      </c>
      <c r="J6" s="194"/>
      <c r="K6" s="194" t="s">
        <v>9</v>
      </c>
      <c r="L6" s="194"/>
      <c r="M6" s="194" t="s">
        <v>10</v>
      </c>
      <c r="N6" s="194"/>
      <c r="O6" s="194" t="s">
        <v>11</v>
      </c>
      <c r="P6" s="194"/>
      <c r="Q6" s="194" t="s">
        <v>12</v>
      </c>
      <c r="R6" s="194"/>
      <c r="S6" s="194" t="s">
        <v>13</v>
      </c>
      <c r="T6" s="194"/>
      <c r="U6" s="194" t="s">
        <v>14</v>
      </c>
      <c r="V6" s="194"/>
      <c r="W6" s="194" t="s">
        <v>15</v>
      </c>
      <c r="X6" s="194"/>
      <c r="Y6" s="194" t="s">
        <v>16</v>
      </c>
      <c r="Z6" s="194"/>
      <c r="AA6" s="194" t="s">
        <v>33</v>
      </c>
      <c r="AB6" s="194"/>
      <c r="AC6" s="194"/>
      <c r="AD6" s="194" t="s">
        <v>82</v>
      </c>
      <c r="AE6" s="194"/>
      <c r="AF6" s="194"/>
    </row>
    <row r="7" spans="1:32" ht="26.25" thickBot="1" x14ac:dyDescent="0.25">
      <c r="A7" s="138" t="s">
        <v>18</v>
      </c>
      <c r="B7" s="138" t="s">
        <v>18</v>
      </c>
      <c r="C7" s="138" t="s">
        <v>18</v>
      </c>
      <c r="D7" s="195" t="s">
        <v>20</v>
      </c>
      <c r="E7" s="195"/>
      <c r="F7" s="195"/>
      <c r="G7" s="195" t="s">
        <v>66</v>
      </c>
      <c r="H7" s="195"/>
      <c r="I7" s="195" t="s">
        <v>66</v>
      </c>
      <c r="J7" s="195"/>
      <c r="K7" s="195" t="s">
        <v>66</v>
      </c>
      <c r="L7" s="195"/>
      <c r="M7" s="195" t="s">
        <v>66</v>
      </c>
      <c r="N7" s="195"/>
      <c r="O7" s="195" t="s">
        <v>66</v>
      </c>
      <c r="P7" s="195"/>
      <c r="Q7" s="195" t="s">
        <v>66</v>
      </c>
      <c r="R7" s="195"/>
      <c r="S7" s="195" t="s">
        <v>66</v>
      </c>
      <c r="T7" s="195"/>
      <c r="U7" s="195" t="s">
        <v>66</v>
      </c>
      <c r="V7" s="195"/>
      <c r="W7" s="195" t="s">
        <v>66</v>
      </c>
      <c r="X7" s="195"/>
      <c r="Y7" s="195" t="s">
        <v>66</v>
      </c>
      <c r="Z7" s="195"/>
      <c r="AA7" s="195" t="s">
        <v>20</v>
      </c>
      <c r="AB7" s="195"/>
      <c r="AC7" s="195"/>
      <c r="AD7" s="195" t="s">
        <v>36</v>
      </c>
      <c r="AE7" s="195"/>
      <c r="AF7" s="195"/>
    </row>
    <row r="8" spans="1:32" ht="15" customHeight="1" thickBot="1" x14ac:dyDescent="0.25">
      <c r="A8" s="195"/>
      <c r="B8" s="195"/>
      <c r="C8" s="195"/>
      <c r="D8" s="138"/>
      <c r="E8" s="138"/>
      <c r="F8" s="138"/>
      <c r="G8" s="199" t="s">
        <v>37</v>
      </c>
      <c r="H8" s="200"/>
      <c r="I8" s="200"/>
      <c r="J8" s="200"/>
      <c r="K8" s="200"/>
      <c r="L8" s="200"/>
      <c r="M8" s="200"/>
      <c r="N8" s="200"/>
      <c r="O8" s="200"/>
      <c r="P8" s="200"/>
      <c r="Q8" s="200"/>
      <c r="R8" s="200"/>
      <c r="S8" s="200"/>
      <c r="T8" s="200"/>
      <c r="U8" s="200"/>
      <c r="V8" s="200"/>
      <c r="W8" s="200"/>
      <c r="X8" s="200"/>
      <c r="Y8" s="200"/>
      <c r="Z8" s="201"/>
      <c r="AA8" s="138"/>
      <c r="AB8" s="138"/>
      <c r="AC8" s="138"/>
      <c r="AD8" s="138"/>
      <c r="AE8" s="138"/>
      <c r="AF8" s="138"/>
    </row>
    <row r="9" spans="1:32" ht="13.5" thickBot="1" x14ac:dyDescent="0.25">
      <c r="A9" s="195"/>
      <c r="B9" s="195"/>
      <c r="C9" s="195"/>
      <c r="D9" s="138" t="s">
        <v>26</v>
      </c>
      <c r="E9" s="138" t="s">
        <v>24</v>
      </c>
      <c r="F9" s="138" t="s">
        <v>25</v>
      </c>
      <c r="G9" s="138" t="s">
        <v>24</v>
      </c>
      <c r="H9" s="138" t="s">
        <v>25</v>
      </c>
      <c r="I9" s="138" t="s">
        <v>24</v>
      </c>
      <c r="J9" s="138" t="s">
        <v>25</v>
      </c>
      <c r="K9" s="138" t="s">
        <v>24</v>
      </c>
      <c r="L9" s="138" t="s">
        <v>25</v>
      </c>
      <c r="M9" s="138" t="s">
        <v>24</v>
      </c>
      <c r="N9" s="138" t="s">
        <v>25</v>
      </c>
      <c r="O9" s="138" t="s">
        <v>24</v>
      </c>
      <c r="P9" s="138" t="s">
        <v>25</v>
      </c>
      <c r="Q9" s="138" t="s">
        <v>24</v>
      </c>
      <c r="R9" s="138" t="s">
        <v>25</v>
      </c>
      <c r="S9" s="138" t="s">
        <v>24</v>
      </c>
      <c r="T9" s="138" t="s">
        <v>25</v>
      </c>
      <c r="U9" s="138" t="s">
        <v>24</v>
      </c>
      <c r="V9" s="138" t="s">
        <v>25</v>
      </c>
      <c r="W9" s="138" t="s">
        <v>24</v>
      </c>
      <c r="X9" s="138" t="s">
        <v>25</v>
      </c>
      <c r="Y9" s="138" t="s">
        <v>24</v>
      </c>
      <c r="Z9" s="138" t="s">
        <v>25</v>
      </c>
      <c r="AA9" s="138" t="s">
        <v>26</v>
      </c>
      <c r="AB9" s="138" t="s">
        <v>24</v>
      </c>
      <c r="AC9" s="138" t="s">
        <v>25</v>
      </c>
      <c r="AD9" s="138" t="s">
        <v>26</v>
      </c>
      <c r="AE9" s="138" t="s">
        <v>24</v>
      </c>
      <c r="AF9" s="138" t="s">
        <v>25</v>
      </c>
    </row>
    <row r="10" spans="1:32" ht="26.25" thickBot="1" x14ac:dyDescent="0.25">
      <c r="A10" s="11" t="s">
        <v>300</v>
      </c>
      <c r="B10" s="11" t="s">
        <v>519</v>
      </c>
      <c r="C10" s="11" t="s">
        <v>520</v>
      </c>
      <c r="D10" s="20" t="s">
        <v>574</v>
      </c>
      <c r="E10" s="20" t="s">
        <v>574</v>
      </c>
      <c r="F10" s="20" t="s">
        <v>574</v>
      </c>
      <c r="G10" s="20" t="s">
        <v>574</v>
      </c>
      <c r="H10" s="20" t="s">
        <v>574</v>
      </c>
      <c r="I10" s="20" t="s">
        <v>574</v>
      </c>
      <c r="J10" s="20" t="s">
        <v>574</v>
      </c>
      <c r="K10" s="20"/>
      <c r="L10" s="20"/>
      <c r="M10" s="20"/>
      <c r="N10" s="20"/>
      <c r="O10" s="20"/>
      <c r="P10" s="20"/>
      <c r="Q10" s="20"/>
      <c r="R10" s="20"/>
      <c r="S10" s="20"/>
      <c r="T10" s="20"/>
      <c r="U10" s="20"/>
      <c r="V10" s="20"/>
      <c r="W10" s="20"/>
      <c r="X10" s="20"/>
      <c r="Y10" s="20"/>
      <c r="Z10" s="20"/>
      <c r="AA10" s="20" t="s">
        <v>574</v>
      </c>
      <c r="AB10" s="20" t="s">
        <v>574</v>
      </c>
      <c r="AC10" s="20" t="s">
        <v>574</v>
      </c>
      <c r="AD10" s="20"/>
      <c r="AE10" s="20"/>
      <c r="AF10" s="20"/>
    </row>
    <row r="11" spans="1:32" ht="13.5" thickBot="1" x14ac:dyDescent="0.25">
      <c r="A11" s="11" t="s">
        <v>301</v>
      </c>
      <c r="B11" s="11" t="s">
        <v>83</v>
      </c>
      <c r="C11" s="11" t="s">
        <v>520</v>
      </c>
      <c r="D11" s="20" t="s">
        <v>574</v>
      </c>
      <c r="E11" s="20" t="s">
        <v>574</v>
      </c>
      <c r="F11" s="20" t="s">
        <v>574</v>
      </c>
      <c r="G11" s="20" t="s">
        <v>574</v>
      </c>
      <c r="H11" s="20" t="s">
        <v>574</v>
      </c>
      <c r="I11" s="20" t="s">
        <v>574</v>
      </c>
      <c r="J11" s="20" t="s">
        <v>574</v>
      </c>
      <c r="K11" s="20"/>
      <c r="L11" s="20"/>
      <c r="M11" s="20"/>
      <c r="N11" s="20"/>
      <c r="O11" s="20"/>
      <c r="P11" s="20"/>
      <c r="Q11" s="20"/>
      <c r="R11" s="20"/>
      <c r="S11" s="20"/>
      <c r="T11" s="20"/>
      <c r="U11" s="20"/>
      <c r="V11" s="20"/>
      <c r="W11" s="20"/>
      <c r="X11" s="20"/>
      <c r="Y11" s="20"/>
      <c r="Z11" s="20"/>
      <c r="AA11" s="20" t="s">
        <v>574</v>
      </c>
      <c r="AB11" s="20" t="s">
        <v>574</v>
      </c>
      <c r="AC11" s="20" t="s">
        <v>574</v>
      </c>
      <c r="AD11" s="20"/>
      <c r="AE11" s="20"/>
      <c r="AF11" s="20"/>
    </row>
    <row r="12" spans="1:32" ht="13.5" thickBot="1" x14ac:dyDescent="0.25">
      <c r="A12" s="11" t="s">
        <v>302</v>
      </c>
      <c r="B12" s="11" t="s">
        <v>84</v>
      </c>
      <c r="C12" s="11" t="s">
        <v>520</v>
      </c>
      <c r="D12" s="20" t="s">
        <v>574</v>
      </c>
      <c r="E12" s="20" t="s">
        <v>574</v>
      </c>
      <c r="F12" s="20" t="s">
        <v>574</v>
      </c>
      <c r="G12" s="20" t="s">
        <v>574</v>
      </c>
      <c r="H12" s="20" t="s">
        <v>574</v>
      </c>
      <c r="I12" s="20" t="s">
        <v>574</v>
      </c>
      <c r="J12" s="20" t="s">
        <v>574</v>
      </c>
      <c r="K12" s="20"/>
      <c r="L12" s="20"/>
      <c r="M12" s="20"/>
      <c r="N12" s="20"/>
      <c r="O12" s="20"/>
      <c r="P12" s="20"/>
      <c r="Q12" s="20"/>
      <c r="R12" s="20"/>
      <c r="S12" s="20"/>
      <c r="T12" s="20"/>
      <c r="U12" s="20"/>
      <c r="V12" s="20"/>
      <c r="W12" s="20"/>
      <c r="X12" s="20"/>
      <c r="Y12" s="20"/>
      <c r="Z12" s="20"/>
      <c r="AA12" s="20" t="s">
        <v>574</v>
      </c>
      <c r="AB12" s="20" t="s">
        <v>574</v>
      </c>
      <c r="AC12" s="20" t="s">
        <v>574</v>
      </c>
      <c r="AD12" s="20"/>
      <c r="AE12" s="20"/>
      <c r="AF12" s="20"/>
    </row>
    <row r="13" spans="1:32" ht="39" thickBot="1" x14ac:dyDescent="0.25">
      <c r="A13" s="11" t="s">
        <v>398</v>
      </c>
      <c r="B13" s="11" t="s">
        <v>85</v>
      </c>
      <c r="C13" s="11" t="s">
        <v>520</v>
      </c>
      <c r="D13" s="20" t="s">
        <v>574</v>
      </c>
      <c r="E13" s="20" t="s">
        <v>574</v>
      </c>
      <c r="F13" s="20" t="s">
        <v>574</v>
      </c>
      <c r="G13" s="20" t="s">
        <v>574</v>
      </c>
      <c r="H13" s="20" t="s">
        <v>574</v>
      </c>
      <c r="I13" s="20" t="s">
        <v>574</v>
      </c>
      <c r="J13" s="20" t="s">
        <v>574</v>
      </c>
      <c r="K13" s="20"/>
      <c r="L13" s="20"/>
      <c r="M13" s="20"/>
      <c r="N13" s="20"/>
      <c r="O13" s="20"/>
      <c r="P13" s="20"/>
      <c r="Q13" s="20"/>
      <c r="R13" s="20"/>
      <c r="S13" s="20"/>
      <c r="T13" s="20"/>
      <c r="U13" s="20"/>
      <c r="V13" s="20"/>
      <c r="W13" s="20"/>
      <c r="X13" s="20"/>
      <c r="Y13" s="20"/>
      <c r="Z13" s="20"/>
      <c r="AA13" s="20" t="s">
        <v>574</v>
      </c>
      <c r="AB13" s="20" t="s">
        <v>574</v>
      </c>
      <c r="AC13" s="20" t="s">
        <v>574</v>
      </c>
      <c r="AD13" s="20"/>
      <c r="AE13" s="20"/>
      <c r="AF13" s="20"/>
    </row>
    <row r="14" spans="1:32" ht="39" thickBot="1" x14ac:dyDescent="0.25">
      <c r="A14" s="11" t="s">
        <v>293</v>
      </c>
      <c r="B14" s="11" t="s">
        <v>86</v>
      </c>
      <c r="C14" s="11" t="s">
        <v>520</v>
      </c>
      <c r="D14" s="20" t="s">
        <v>574</v>
      </c>
      <c r="E14" s="20" t="s">
        <v>574</v>
      </c>
      <c r="F14" s="20" t="s">
        <v>574</v>
      </c>
      <c r="G14" s="20" t="s">
        <v>574</v>
      </c>
      <c r="H14" s="20" t="s">
        <v>574</v>
      </c>
      <c r="I14" s="20" t="s">
        <v>574</v>
      </c>
      <c r="J14" s="20" t="s">
        <v>574</v>
      </c>
      <c r="K14" s="20"/>
      <c r="L14" s="20"/>
      <c r="M14" s="20"/>
      <c r="N14" s="20"/>
      <c r="O14" s="20"/>
      <c r="P14" s="20"/>
      <c r="Q14" s="20"/>
      <c r="R14" s="20"/>
      <c r="S14" s="20"/>
      <c r="T14" s="20"/>
      <c r="U14" s="20"/>
      <c r="V14" s="20"/>
      <c r="W14" s="20"/>
      <c r="X14" s="20"/>
      <c r="Y14" s="20"/>
      <c r="Z14" s="20"/>
      <c r="AA14" s="20" t="s">
        <v>574</v>
      </c>
      <c r="AB14" s="20" t="s">
        <v>574</v>
      </c>
      <c r="AC14" s="20" t="s">
        <v>574</v>
      </c>
      <c r="AD14" s="20"/>
      <c r="AE14" s="20"/>
      <c r="AF14" s="20"/>
    </row>
    <row r="15" spans="1:32" ht="13.5" thickBot="1" x14ac:dyDescent="0.25">
      <c r="A15" s="11" t="s">
        <v>388</v>
      </c>
      <c r="B15" s="11" t="s">
        <v>87</v>
      </c>
      <c r="C15" s="11" t="s">
        <v>520</v>
      </c>
      <c r="D15" s="20" t="s">
        <v>574</v>
      </c>
      <c r="E15" s="20" t="s">
        <v>574</v>
      </c>
      <c r="F15" s="20" t="s">
        <v>574</v>
      </c>
      <c r="G15" s="20" t="s">
        <v>574</v>
      </c>
      <c r="H15" s="20" t="s">
        <v>574</v>
      </c>
      <c r="I15" s="20" t="s">
        <v>574</v>
      </c>
      <c r="J15" s="20" t="s">
        <v>574</v>
      </c>
      <c r="K15" s="20"/>
      <c r="L15" s="20"/>
      <c r="M15" s="20"/>
      <c r="N15" s="20"/>
      <c r="O15" s="20"/>
      <c r="P15" s="20"/>
      <c r="Q15" s="20"/>
      <c r="R15" s="20"/>
      <c r="S15" s="20"/>
      <c r="T15" s="20"/>
      <c r="U15" s="20"/>
      <c r="V15" s="20"/>
      <c r="W15" s="20"/>
      <c r="X15" s="20"/>
      <c r="Y15" s="20"/>
      <c r="Z15" s="20"/>
      <c r="AA15" s="20" t="s">
        <v>574</v>
      </c>
      <c r="AB15" s="20" t="s">
        <v>574</v>
      </c>
      <c r="AC15" s="20" t="s">
        <v>574</v>
      </c>
      <c r="AD15" s="20"/>
      <c r="AE15" s="20"/>
      <c r="AF15" s="20"/>
    </row>
    <row r="16" spans="1:32" ht="13.5" thickBot="1" x14ac:dyDescent="0.25">
      <c r="A16" s="11" t="s">
        <v>394</v>
      </c>
      <c r="B16" s="11" t="s">
        <v>88</v>
      </c>
      <c r="C16" s="11" t="s">
        <v>520</v>
      </c>
      <c r="D16" s="20" t="s">
        <v>574</v>
      </c>
      <c r="E16" s="20" t="s">
        <v>574</v>
      </c>
      <c r="F16" s="20" t="s">
        <v>574</v>
      </c>
      <c r="G16" s="20" t="s">
        <v>574</v>
      </c>
      <c r="H16" s="20" t="s">
        <v>574</v>
      </c>
      <c r="I16" s="20" t="s">
        <v>574</v>
      </c>
      <c r="J16" s="20" t="s">
        <v>574</v>
      </c>
      <c r="K16" s="20"/>
      <c r="L16" s="20"/>
      <c r="M16" s="20"/>
      <c r="N16" s="20"/>
      <c r="O16" s="20"/>
      <c r="P16" s="20"/>
      <c r="Q16" s="20"/>
      <c r="R16" s="20"/>
      <c r="S16" s="20"/>
      <c r="T16" s="20"/>
      <c r="U16" s="20"/>
      <c r="V16" s="20"/>
      <c r="W16" s="20"/>
      <c r="X16" s="20"/>
      <c r="Y16" s="20"/>
      <c r="Z16" s="20"/>
      <c r="AA16" s="20" t="s">
        <v>574</v>
      </c>
      <c r="AB16" s="20" t="s">
        <v>574</v>
      </c>
      <c r="AC16" s="20" t="s">
        <v>574</v>
      </c>
      <c r="AD16" s="20"/>
      <c r="AE16" s="20"/>
      <c r="AF16" s="20"/>
    </row>
    <row r="17" spans="1:32" ht="64.5" thickBot="1" x14ac:dyDescent="0.25">
      <c r="A17" s="11" t="s">
        <v>395</v>
      </c>
      <c r="B17" s="11" t="s">
        <v>89</v>
      </c>
      <c r="C17" s="11" t="s">
        <v>520</v>
      </c>
      <c r="D17" s="20" t="s">
        <v>574</v>
      </c>
      <c r="E17" s="20" t="s">
        <v>574</v>
      </c>
      <c r="F17" s="20" t="s">
        <v>574</v>
      </c>
      <c r="G17" s="20" t="s">
        <v>574</v>
      </c>
      <c r="H17" s="20" t="s">
        <v>574</v>
      </c>
      <c r="I17" s="20" t="s">
        <v>574</v>
      </c>
      <c r="J17" s="20" t="s">
        <v>574</v>
      </c>
      <c r="K17" s="20"/>
      <c r="L17" s="20"/>
      <c r="M17" s="20"/>
      <c r="N17" s="20"/>
      <c r="O17" s="20"/>
      <c r="P17" s="20"/>
      <c r="Q17" s="20"/>
      <c r="R17" s="20"/>
      <c r="S17" s="20"/>
      <c r="T17" s="20"/>
      <c r="U17" s="20"/>
      <c r="V17" s="20"/>
      <c r="W17" s="20"/>
      <c r="X17" s="20"/>
      <c r="Y17" s="20"/>
      <c r="Z17" s="20"/>
      <c r="AA17" s="20" t="s">
        <v>574</v>
      </c>
      <c r="AB17" s="20" t="s">
        <v>574</v>
      </c>
      <c r="AC17" s="20" t="s">
        <v>574</v>
      </c>
      <c r="AD17" s="20"/>
      <c r="AE17" s="20"/>
      <c r="AF17" s="20"/>
    </row>
    <row r="18" spans="1:32" ht="39" thickBot="1" x14ac:dyDescent="0.25">
      <c r="A18" s="11" t="s">
        <v>430</v>
      </c>
      <c r="B18" s="11" t="s">
        <v>90</v>
      </c>
      <c r="C18" s="11" t="s">
        <v>520</v>
      </c>
      <c r="D18" s="20" t="s">
        <v>574</v>
      </c>
      <c r="E18" s="20" t="s">
        <v>574</v>
      </c>
      <c r="F18" s="20" t="s">
        <v>574</v>
      </c>
      <c r="G18" s="20" t="s">
        <v>574</v>
      </c>
      <c r="H18" s="20" t="s">
        <v>574</v>
      </c>
      <c r="I18" s="20" t="s">
        <v>574</v>
      </c>
      <c r="J18" s="20" t="s">
        <v>574</v>
      </c>
      <c r="K18" s="20"/>
      <c r="L18" s="20"/>
      <c r="M18" s="20"/>
      <c r="N18" s="20"/>
      <c r="O18" s="20"/>
      <c r="P18" s="20"/>
      <c r="Q18" s="20"/>
      <c r="R18" s="20"/>
      <c r="S18" s="20"/>
      <c r="T18" s="20"/>
      <c r="U18" s="20"/>
      <c r="V18" s="20"/>
      <c r="W18" s="20"/>
      <c r="X18" s="20"/>
      <c r="Y18" s="20"/>
      <c r="Z18" s="20"/>
      <c r="AA18" s="20" t="s">
        <v>574</v>
      </c>
      <c r="AB18" s="20" t="s">
        <v>574</v>
      </c>
      <c r="AC18" s="20" t="s">
        <v>574</v>
      </c>
      <c r="AD18" s="20"/>
      <c r="AE18" s="20"/>
      <c r="AF18" s="20"/>
    </row>
    <row r="19" spans="1:32" ht="39" thickBot="1" x14ac:dyDescent="0.25">
      <c r="A19" s="11" t="s">
        <v>521</v>
      </c>
      <c r="B19" s="11" t="s">
        <v>91</v>
      </c>
      <c r="C19" s="11" t="s">
        <v>520</v>
      </c>
      <c r="D19" s="20" t="s">
        <v>574</v>
      </c>
      <c r="E19" s="20" t="s">
        <v>574</v>
      </c>
      <c r="F19" s="20" t="s">
        <v>574</v>
      </c>
      <c r="G19" s="20" t="s">
        <v>574</v>
      </c>
      <c r="H19" s="20" t="s">
        <v>574</v>
      </c>
      <c r="I19" s="20" t="s">
        <v>574</v>
      </c>
      <c r="J19" s="20" t="s">
        <v>574</v>
      </c>
      <c r="K19" s="20"/>
      <c r="L19" s="20"/>
      <c r="M19" s="20"/>
      <c r="N19" s="20"/>
      <c r="O19" s="20"/>
      <c r="P19" s="20"/>
      <c r="Q19" s="20"/>
      <c r="R19" s="20"/>
      <c r="S19" s="20"/>
      <c r="T19" s="20"/>
      <c r="U19" s="20"/>
      <c r="V19" s="20"/>
      <c r="W19" s="20"/>
      <c r="X19" s="20"/>
      <c r="Y19" s="20"/>
      <c r="Z19" s="20"/>
      <c r="AA19" s="20" t="s">
        <v>574</v>
      </c>
      <c r="AB19" s="20" t="s">
        <v>574</v>
      </c>
      <c r="AC19" s="20" t="s">
        <v>574</v>
      </c>
      <c r="AD19" s="20"/>
      <c r="AE19" s="20"/>
      <c r="AF19" s="20"/>
    </row>
    <row r="20" spans="1:32" ht="26.25" thickBot="1" x14ac:dyDescent="0.25">
      <c r="A20" s="11" t="s">
        <v>522</v>
      </c>
      <c r="B20" s="11" t="s">
        <v>92</v>
      </c>
      <c r="C20" s="11" t="s">
        <v>520</v>
      </c>
      <c r="D20" s="20" t="s">
        <v>574</v>
      </c>
      <c r="E20" s="20" t="s">
        <v>574</v>
      </c>
      <c r="F20" s="20" t="s">
        <v>574</v>
      </c>
      <c r="G20" s="20" t="s">
        <v>574</v>
      </c>
      <c r="H20" s="20" t="s">
        <v>574</v>
      </c>
      <c r="I20" s="20" t="s">
        <v>574</v>
      </c>
      <c r="J20" s="20" t="s">
        <v>574</v>
      </c>
      <c r="K20" s="20"/>
      <c r="L20" s="20"/>
      <c r="M20" s="20"/>
      <c r="N20" s="20"/>
      <c r="O20" s="20"/>
      <c r="P20" s="20"/>
      <c r="Q20" s="20"/>
      <c r="R20" s="20"/>
      <c r="S20" s="20"/>
      <c r="T20" s="20"/>
      <c r="U20" s="20"/>
      <c r="V20" s="20"/>
      <c r="W20" s="20"/>
      <c r="X20" s="20"/>
      <c r="Y20" s="20"/>
      <c r="Z20" s="20"/>
      <c r="AA20" s="20" t="s">
        <v>574</v>
      </c>
      <c r="AB20" s="20" t="s">
        <v>574</v>
      </c>
      <c r="AC20" s="20" t="s">
        <v>574</v>
      </c>
      <c r="AD20" s="20"/>
      <c r="AE20" s="20"/>
      <c r="AF20" s="20"/>
    </row>
    <row r="21" spans="1:32" ht="26.25" thickBot="1" x14ac:dyDescent="0.25">
      <c r="A21" s="11" t="s">
        <v>460</v>
      </c>
      <c r="B21" s="11" t="s">
        <v>93</v>
      </c>
      <c r="C21" s="11" t="s">
        <v>520</v>
      </c>
      <c r="D21" s="20" t="s">
        <v>574</v>
      </c>
      <c r="E21" s="20" t="s">
        <v>574</v>
      </c>
      <c r="F21" s="20" t="s">
        <v>574</v>
      </c>
      <c r="G21" s="20" t="s">
        <v>574</v>
      </c>
      <c r="H21" s="20" t="s">
        <v>574</v>
      </c>
      <c r="I21" s="20" t="s">
        <v>574</v>
      </c>
      <c r="J21" s="20" t="s">
        <v>574</v>
      </c>
      <c r="K21" s="20"/>
      <c r="L21" s="20"/>
      <c r="M21" s="20"/>
      <c r="N21" s="20"/>
      <c r="O21" s="20"/>
      <c r="P21" s="20"/>
      <c r="Q21" s="20"/>
      <c r="R21" s="20"/>
      <c r="S21" s="20"/>
      <c r="T21" s="20"/>
      <c r="U21" s="20"/>
      <c r="V21" s="20"/>
      <c r="W21" s="20"/>
      <c r="X21" s="20"/>
      <c r="Y21" s="20"/>
      <c r="Z21" s="20"/>
      <c r="AA21" s="20" t="s">
        <v>574</v>
      </c>
      <c r="AB21" s="20" t="s">
        <v>574</v>
      </c>
      <c r="AC21" s="20" t="s">
        <v>574</v>
      </c>
      <c r="AD21" s="20"/>
      <c r="AE21" s="20"/>
      <c r="AF21" s="20"/>
    </row>
    <row r="22" spans="1:32" ht="51.75" thickBot="1" x14ac:dyDescent="0.25">
      <c r="A22" s="11" t="s">
        <v>450</v>
      </c>
      <c r="B22" s="11" t="s">
        <v>94</v>
      </c>
      <c r="C22" s="11" t="s">
        <v>520</v>
      </c>
      <c r="D22" s="20" t="s">
        <v>574</v>
      </c>
      <c r="E22" s="20" t="s">
        <v>574</v>
      </c>
      <c r="F22" s="20" t="s">
        <v>574</v>
      </c>
      <c r="G22" s="20" t="s">
        <v>574</v>
      </c>
      <c r="H22" s="20" t="s">
        <v>574</v>
      </c>
      <c r="I22" s="20" t="s">
        <v>574</v>
      </c>
      <c r="J22" s="20" t="s">
        <v>574</v>
      </c>
      <c r="K22" s="20"/>
      <c r="L22" s="20"/>
      <c r="M22" s="20"/>
      <c r="N22" s="20"/>
      <c r="O22" s="20"/>
      <c r="P22" s="20"/>
      <c r="Q22" s="20"/>
      <c r="R22" s="20"/>
      <c r="S22" s="20"/>
      <c r="T22" s="20"/>
      <c r="U22" s="20"/>
      <c r="V22" s="20"/>
      <c r="W22" s="20"/>
      <c r="X22" s="20"/>
      <c r="Y22" s="20"/>
      <c r="Z22" s="20"/>
      <c r="AA22" s="20" t="s">
        <v>574</v>
      </c>
      <c r="AB22" s="20" t="s">
        <v>574</v>
      </c>
      <c r="AC22" s="20" t="s">
        <v>574</v>
      </c>
      <c r="AD22" s="20"/>
      <c r="AE22" s="20"/>
      <c r="AF22" s="20"/>
    </row>
    <row r="23" spans="1:32" ht="51.75" thickBot="1" x14ac:dyDescent="0.25">
      <c r="A23" s="11" t="s">
        <v>359</v>
      </c>
      <c r="B23" s="11" t="s">
        <v>95</v>
      </c>
      <c r="C23" s="11" t="s">
        <v>520</v>
      </c>
      <c r="D23" s="20" t="s">
        <v>574</v>
      </c>
      <c r="E23" s="20" t="s">
        <v>574</v>
      </c>
      <c r="F23" s="20" t="s">
        <v>574</v>
      </c>
      <c r="G23" s="20" t="s">
        <v>574</v>
      </c>
      <c r="H23" s="20" t="s">
        <v>574</v>
      </c>
      <c r="I23" s="20" t="s">
        <v>574</v>
      </c>
      <c r="J23" s="20" t="s">
        <v>574</v>
      </c>
      <c r="K23" s="20"/>
      <c r="L23" s="20"/>
      <c r="M23" s="20"/>
      <c r="N23" s="20"/>
      <c r="O23" s="20"/>
      <c r="P23" s="20"/>
      <c r="Q23" s="20"/>
      <c r="R23" s="20"/>
      <c r="S23" s="20"/>
      <c r="T23" s="20"/>
      <c r="U23" s="20"/>
      <c r="V23" s="20"/>
      <c r="W23" s="20"/>
      <c r="X23" s="20"/>
      <c r="Y23" s="20"/>
      <c r="Z23" s="20"/>
      <c r="AA23" s="20" t="s">
        <v>574</v>
      </c>
      <c r="AB23" s="20" t="s">
        <v>574</v>
      </c>
      <c r="AC23" s="20" t="s">
        <v>574</v>
      </c>
      <c r="AD23" s="20"/>
      <c r="AE23" s="20"/>
      <c r="AF23" s="20"/>
    </row>
    <row r="24" spans="1:32" ht="51.75" thickBot="1" x14ac:dyDescent="0.25">
      <c r="A24" s="11" t="s">
        <v>523</v>
      </c>
      <c r="B24" s="11" t="s">
        <v>96</v>
      </c>
      <c r="C24" s="11" t="s">
        <v>520</v>
      </c>
      <c r="D24" s="20" t="s">
        <v>574</v>
      </c>
      <c r="E24" s="20" t="s">
        <v>574</v>
      </c>
      <c r="F24" s="20" t="s">
        <v>574</v>
      </c>
      <c r="G24" s="20" t="s">
        <v>574</v>
      </c>
      <c r="H24" s="20" t="s">
        <v>574</v>
      </c>
      <c r="I24" s="20" t="s">
        <v>574</v>
      </c>
      <c r="J24" s="20" t="s">
        <v>574</v>
      </c>
      <c r="K24" s="20"/>
      <c r="L24" s="20"/>
      <c r="M24" s="20"/>
      <c r="N24" s="20"/>
      <c r="O24" s="20"/>
      <c r="P24" s="20"/>
      <c r="Q24" s="20"/>
      <c r="R24" s="20"/>
      <c r="S24" s="20"/>
      <c r="T24" s="20"/>
      <c r="U24" s="20"/>
      <c r="V24" s="20"/>
      <c r="W24" s="20"/>
      <c r="X24" s="20"/>
      <c r="Y24" s="20"/>
      <c r="Z24" s="20"/>
      <c r="AA24" s="20" t="s">
        <v>574</v>
      </c>
      <c r="AB24" s="20" t="s">
        <v>574</v>
      </c>
      <c r="AC24" s="20" t="s">
        <v>574</v>
      </c>
      <c r="AD24" s="20"/>
      <c r="AE24" s="20"/>
      <c r="AF24" s="20"/>
    </row>
    <row r="25" spans="1:32" ht="26.25" thickBot="1" x14ac:dyDescent="0.25">
      <c r="A25" s="11" t="s">
        <v>303</v>
      </c>
      <c r="B25" s="11" t="s">
        <v>97</v>
      </c>
      <c r="C25" s="11" t="s">
        <v>520</v>
      </c>
      <c r="D25" s="20">
        <v>3504</v>
      </c>
      <c r="E25" s="20" t="s">
        <v>249</v>
      </c>
      <c r="F25" s="20" t="s">
        <v>249</v>
      </c>
      <c r="G25" s="20">
        <v>0</v>
      </c>
      <c r="H25" s="20">
        <v>0</v>
      </c>
      <c r="I25" s="20">
        <v>0</v>
      </c>
      <c r="J25" s="20">
        <v>0</v>
      </c>
      <c r="K25" s="20"/>
      <c r="L25" s="20"/>
      <c r="M25" s="20"/>
      <c r="N25" s="20"/>
      <c r="O25" s="20"/>
      <c r="P25" s="20"/>
      <c r="Q25" s="20"/>
      <c r="R25" s="20"/>
      <c r="S25" s="20"/>
      <c r="T25" s="20"/>
      <c r="U25" s="20"/>
      <c r="V25" s="20"/>
      <c r="W25" s="20"/>
      <c r="X25" s="20"/>
      <c r="Y25" s="20"/>
      <c r="Z25" s="20"/>
      <c r="AA25" s="20">
        <v>0</v>
      </c>
      <c r="AB25" s="20" t="s">
        <v>249</v>
      </c>
      <c r="AC25" s="20" t="s">
        <v>249</v>
      </c>
      <c r="AD25" s="20"/>
      <c r="AE25" s="20"/>
      <c r="AF25" s="20"/>
    </row>
    <row r="26" spans="1:32" ht="26.25" thickBot="1" x14ac:dyDescent="0.25">
      <c r="A26" s="11" t="s">
        <v>427</v>
      </c>
      <c r="B26" s="11" t="s">
        <v>98</v>
      </c>
      <c r="C26" s="11" t="s">
        <v>520</v>
      </c>
      <c r="D26" s="20" t="s">
        <v>574</v>
      </c>
      <c r="E26" s="20" t="s">
        <v>574</v>
      </c>
      <c r="F26" s="20" t="s">
        <v>574</v>
      </c>
      <c r="G26" s="20" t="s">
        <v>574</v>
      </c>
      <c r="H26" s="20" t="s">
        <v>574</v>
      </c>
      <c r="I26" s="20" t="s">
        <v>574</v>
      </c>
      <c r="J26" s="20" t="s">
        <v>574</v>
      </c>
      <c r="K26" s="20"/>
      <c r="L26" s="20"/>
      <c r="M26" s="20"/>
      <c r="N26" s="20"/>
      <c r="O26" s="20"/>
      <c r="P26" s="20"/>
      <c r="Q26" s="20"/>
      <c r="R26" s="20"/>
      <c r="S26" s="20"/>
      <c r="T26" s="20"/>
      <c r="U26" s="20"/>
      <c r="V26" s="20"/>
      <c r="W26" s="20"/>
      <c r="X26" s="20"/>
      <c r="Y26" s="20"/>
      <c r="Z26" s="20"/>
      <c r="AA26" s="20" t="s">
        <v>574</v>
      </c>
      <c r="AB26" s="20" t="s">
        <v>574</v>
      </c>
      <c r="AC26" s="20" t="s">
        <v>574</v>
      </c>
      <c r="AD26" s="20"/>
      <c r="AE26" s="20"/>
      <c r="AF26" s="20"/>
    </row>
    <row r="27" spans="1:32" ht="27.75" thickBot="1" x14ac:dyDescent="0.25">
      <c r="A27" s="11" t="s">
        <v>425</v>
      </c>
      <c r="B27" s="11" t="s">
        <v>881</v>
      </c>
      <c r="C27" s="11" t="s">
        <v>520</v>
      </c>
      <c r="D27" s="20" t="s">
        <v>574</v>
      </c>
      <c r="E27" s="20" t="s">
        <v>574</v>
      </c>
      <c r="F27" s="20" t="s">
        <v>574</v>
      </c>
      <c r="G27" s="20" t="s">
        <v>574</v>
      </c>
      <c r="H27" s="20" t="s">
        <v>574</v>
      </c>
      <c r="I27" s="20" t="s">
        <v>574</v>
      </c>
      <c r="J27" s="20" t="s">
        <v>574</v>
      </c>
      <c r="K27" s="20"/>
      <c r="L27" s="20"/>
      <c r="M27" s="20"/>
      <c r="N27" s="20"/>
      <c r="O27" s="20"/>
      <c r="P27" s="20"/>
      <c r="Q27" s="20"/>
      <c r="R27" s="20"/>
      <c r="S27" s="20"/>
      <c r="T27" s="20"/>
      <c r="U27" s="20"/>
      <c r="V27" s="20"/>
      <c r="W27" s="20"/>
      <c r="X27" s="20"/>
      <c r="Y27" s="20"/>
      <c r="Z27" s="20"/>
      <c r="AA27" s="20" t="s">
        <v>574</v>
      </c>
      <c r="AB27" s="20" t="s">
        <v>574</v>
      </c>
      <c r="AC27" s="20" t="s">
        <v>574</v>
      </c>
      <c r="AD27" s="20"/>
      <c r="AE27" s="20"/>
      <c r="AF27" s="20"/>
    </row>
    <row r="28" spans="1:32" ht="27.75" thickBot="1" x14ac:dyDescent="0.25">
      <c r="A28" s="11" t="s">
        <v>423</v>
      </c>
      <c r="B28" s="43" t="s">
        <v>882</v>
      </c>
      <c r="C28" s="11" t="s">
        <v>520</v>
      </c>
      <c r="D28" s="20" t="s">
        <v>574</v>
      </c>
      <c r="E28" s="20" t="s">
        <v>574</v>
      </c>
      <c r="F28" s="20" t="s">
        <v>574</v>
      </c>
      <c r="G28" s="20" t="s">
        <v>574</v>
      </c>
      <c r="H28" s="20" t="s">
        <v>574</v>
      </c>
      <c r="I28" s="20" t="s">
        <v>574</v>
      </c>
      <c r="J28" s="20" t="s">
        <v>574</v>
      </c>
      <c r="K28" s="20"/>
      <c r="L28" s="20"/>
      <c r="M28" s="20"/>
      <c r="N28" s="20"/>
      <c r="O28" s="20"/>
      <c r="P28" s="20"/>
      <c r="Q28" s="20"/>
      <c r="R28" s="20"/>
      <c r="S28" s="20"/>
      <c r="T28" s="20"/>
      <c r="U28" s="20"/>
      <c r="V28" s="20"/>
      <c r="W28" s="20"/>
      <c r="X28" s="20"/>
      <c r="Y28" s="20"/>
      <c r="Z28" s="20"/>
      <c r="AA28" s="20" t="s">
        <v>574</v>
      </c>
      <c r="AB28" s="20" t="s">
        <v>574</v>
      </c>
      <c r="AC28" s="20" t="s">
        <v>574</v>
      </c>
      <c r="AD28" s="20"/>
      <c r="AE28" s="20"/>
      <c r="AF28" s="20"/>
    </row>
    <row r="29" spans="1:32" ht="51.75" thickBot="1" x14ac:dyDescent="0.25">
      <c r="A29" s="11" t="s">
        <v>524</v>
      </c>
      <c r="B29" s="11" t="s">
        <v>99</v>
      </c>
      <c r="C29" s="11" t="s">
        <v>520</v>
      </c>
      <c r="D29" s="241" t="s">
        <v>574</v>
      </c>
      <c r="E29" s="241"/>
      <c r="F29" s="241"/>
      <c r="G29" s="241" t="s">
        <v>574</v>
      </c>
      <c r="H29" s="241"/>
      <c r="I29" s="241" t="s">
        <v>574</v>
      </c>
      <c r="J29" s="241"/>
      <c r="K29" s="241"/>
      <c r="L29" s="241"/>
      <c r="M29" s="241"/>
      <c r="N29" s="241"/>
      <c r="O29" s="241"/>
      <c r="P29" s="241"/>
      <c r="Q29" s="241"/>
      <c r="R29" s="241"/>
      <c r="S29" s="241"/>
      <c r="T29" s="241"/>
      <c r="U29" s="241"/>
      <c r="V29" s="241"/>
      <c r="W29" s="241"/>
      <c r="X29" s="241"/>
      <c r="Y29" s="20"/>
      <c r="Z29" s="20"/>
      <c r="AA29" s="241" t="s">
        <v>574</v>
      </c>
      <c r="AB29" s="241"/>
      <c r="AC29" s="241"/>
      <c r="AD29" s="241"/>
      <c r="AE29" s="241"/>
      <c r="AF29" s="241"/>
    </row>
    <row r="30" spans="1:32" ht="64.5" customHeight="1" thickBot="1" x14ac:dyDescent="0.25">
      <c r="A30" s="11" t="s">
        <v>525</v>
      </c>
      <c r="B30" s="11" t="s">
        <v>100</v>
      </c>
      <c r="C30" s="11" t="s">
        <v>520</v>
      </c>
      <c r="D30" s="241" t="s">
        <v>574</v>
      </c>
      <c r="E30" s="241"/>
      <c r="F30" s="241"/>
      <c r="G30" s="241" t="s">
        <v>574</v>
      </c>
      <c r="H30" s="241"/>
      <c r="I30" s="241" t="s">
        <v>574</v>
      </c>
      <c r="J30" s="241"/>
      <c r="K30" s="241"/>
      <c r="L30" s="241"/>
      <c r="M30" s="241"/>
      <c r="N30" s="241"/>
      <c r="O30" s="241"/>
      <c r="P30" s="241"/>
      <c r="Q30" s="241"/>
      <c r="R30" s="241"/>
      <c r="S30" s="241"/>
      <c r="T30" s="241"/>
      <c r="U30" s="241"/>
      <c r="V30" s="241"/>
      <c r="W30" s="241"/>
      <c r="X30" s="241"/>
      <c r="Y30" s="20"/>
      <c r="Z30" s="20"/>
      <c r="AA30" s="241" t="s">
        <v>574</v>
      </c>
      <c r="AB30" s="241"/>
      <c r="AC30" s="241"/>
      <c r="AD30" s="241"/>
      <c r="AE30" s="241"/>
      <c r="AF30" s="241"/>
    </row>
    <row r="31" spans="1:32" ht="51.75" thickBot="1" x14ac:dyDescent="0.25">
      <c r="A31" s="11" t="s">
        <v>526</v>
      </c>
      <c r="B31" s="11" t="s">
        <v>101</v>
      </c>
      <c r="C31" s="11" t="s">
        <v>520</v>
      </c>
      <c r="D31" s="241" t="s">
        <v>574</v>
      </c>
      <c r="E31" s="241"/>
      <c r="F31" s="241"/>
      <c r="G31" s="241" t="s">
        <v>574</v>
      </c>
      <c r="H31" s="241"/>
      <c r="I31" s="241" t="s">
        <v>574</v>
      </c>
      <c r="J31" s="241"/>
      <c r="K31" s="241"/>
      <c r="L31" s="241"/>
      <c r="M31" s="241"/>
      <c r="N31" s="241"/>
      <c r="O31" s="241"/>
      <c r="P31" s="241"/>
      <c r="Q31" s="241"/>
      <c r="R31" s="241"/>
      <c r="S31" s="241"/>
      <c r="T31" s="241"/>
      <c r="U31" s="241"/>
      <c r="V31" s="241"/>
      <c r="W31" s="241"/>
      <c r="X31" s="241"/>
      <c r="Y31" s="20"/>
      <c r="Z31" s="20"/>
      <c r="AA31" s="241" t="s">
        <v>574</v>
      </c>
      <c r="AB31" s="241"/>
      <c r="AC31" s="241"/>
      <c r="AD31" s="241"/>
      <c r="AE31" s="241"/>
      <c r="AF31" s="241"/>
    </row>
    <row r="32" spans="1:32" ht="51.75" thickBot="1" x14ac:dyDescent="0.25">
      <c r="A32" s="11" t="s">
        <v>354</v>
      </c>
      <c r="B32" s="11" t="s">
        <v>102</v>
      </c>
      <c r="C32" s="11" t="s">
        <v>520</v>
      </c>
      <c r="D32" s="241" t="s">
        <v>574</v>
      </c>
      <c r="E32" s="241"/>
      <c r="F32" s="241"/>
      <c r="G32" s="241" t="s">
        <v>574</v>
      </c>
      <c r="H32" s="241"/>
      <c r="I32" s="241" t="s">
        <v>574</v>
      </c>
      <c r="J32" s="241"/>
      <c r="K32" s="241"/>
      <c r="L32" s="241"/>
      <c r="M32" s="241"/>
      <c r="N32" s="241"/>
      <c r="O32" s="241"/>
      <c r="P32" s="241"/>
      <c r="Q32" s="241"/>
      <c r="R32" s="241"/>
      <c r="S32" s="241"/>
      <c r="T32" s="241"/>
      <c r="U32" s="241"/>
      <c r="V32" s="241"/>
      <c r="W32" s="241"/>
      <c r="X32" s="241"/>
      <c r="Y32" s="20"/>
      <c r="Z32" s="20"/>
      <c r="AA32" s="241" t="s">
        <v>574</v>
      </c>
      <c r="AB32" s="241"/>
      <c r="AC32" s="241"/>
      <c r="AD32" s="241"/>
      <c r="AE32" s="241"/>
      <c r="AF32" s="241"/>
    </row>
    <row r="33" spans="1:32" ht="26.25" customHeight="1" thickBot="1" x14ac:dyDescent="0.25">
      <c r="A33" s="256" t="s">
        <v>883</v>
      </c>
      <c r="B33" s="257"/>
      <c r="C33" s="11" t="s">
        <v>520</v>
      </c>
      <c r="D33" s="241"/>
      <c r="E33" s="241"/>
      <c r="F33" s="241"/>
      <c r="G33" s="241"/>
      <c r="H33" s="241"/>
      <c r="I33" s="241"/>
      <c r="J33" s="241"/>
      <c r="K33" s="241"/>
      <c r="L33" s="241"/>
      <c r="M33" s="241"/>
      <c r="N33" s="241"/>
      <c r="O33" s="241"/>
      <c r="P33" s="241"/>
      <c r="Q33" s="241"/>
      <c r="R33" s="241"/>
      <c r="S33" s="241"/>
      <c r="T33" s="241"/>
      <c r="U33" s="241"/>
      <c r="V33" s="241"/>
      <c r="W33" s="241"/>
      <c r="X33" s="241"/>
      <c r="Y33" s="20"/>
      <c r="Z33" s="20"/>
      <c r="AA33" s="241"/>
      <c r="AB33" s="241"/>
      <c r="AC33" s="241"/>
      <c r="AD33" s="241"/>
      <c r="AE33" s="241"/>
      <c r="AF33" s="241"/>
    </row>
    <row r="35" spans="1:32" x14ac:dyDescent="0.2">
      <c r="A35" s="197"/>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row>
    <row r="36" spans="1:32" ht="28.5" customHeight="1" x14ac:dyDescent="0.2">
      <c r="A36" s="215" t="s">
        <v>884</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row>
    <row r="37" spans="1:32" ht="39.75" customHeight="1" x14ac:dyDescent="0.2">
      <c r="A37" s="215" t="s">
        <v>885</v>
      </c>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row>
    <row r="39" spans="1:32" x14ac:dyDescent="0.2">
      <c r="A39" s="204" t="s">
        <v>240</v>
      </c>
      <c r="B39" s="204"/>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row>
    <row r="43" spans="1:32" x14ac:dyDescent="0.2">
      <c r="A43" s="42" t="s">
        <v>829</v>
      </c>
    </row>
    <row r="44" spans="1:32" x14ac:dyDescent="0.2">
      <c r="A44" s="24" t="s">
        <v>830</v>
      </c>
    </row>
    <row r="45" spans="1:32" x14ac:dyDescent="0.2">
      <c r="A45" s="24" t="s">
        <v>831</v>
      </c>
    </row>
    <row r="46" spans="1:32" x14ac:dyDescent="0.2">
      <c r="A46" s="24" t="s">
        <v>832</v>
      </c>
    </row>
  </sheetData>
  <mergeCells count="97">
    <mergeCell ref="AD33:AF33"/>
    <mergeCell ref="A35:AF35"/>
    <mergeCell ref="A36:AF36"/>
    <mergeCell ref="A37:AF37"/>
    <mergeCell ref="A39:AF39"/>
    <mergeCell ref="O33:P33"/>
    <mergeCell ref="Q33:R33"/>
    <mergeCell ref="S33:T33"/>
    <mergeCell ref="U33:V33"/>
    <mergeCell ref="W33:X33"/>
    <mergeCell ref="AA33:AC33"/>
    <mergeCell ref="A33:B33"/>
    <mergeCell ref="D33:F33"/>
    <mergeCell ref="G33:H33"/>
    <mergeCell ref="I33:J33"/>
    <mergeCell ref="K33:L33"/>
    <mergeCell ref="M33:N33"/>
    <mergeCell ref="AA31:AC31"/>
    <mergeCell ref="AD31:AF31"/>
    <mergeCell ref="D32:F32"/>
    <mergeCell ref="G32:H32"/>
    <mergeCell ref="I32:J32"/>
    <mergeCell ref="K32:L32"/>
    <mergeCell ref="M32:N32"/>
    <mergeCell ref="O32:P32"/>
    <mergeCell ref="Q32:R32"/>
    <mergeCell ref="S32:T32"/>
    <mergeCell ref="U32:V32"/>
    <mergeCell ref="W32:X32"/>
    <mergeCell ref="AA32:AC32"/>
    <mergeCell ref="AD32:AF32"/>
    <mergeCell ref="O31:P31"/>
    <mergeCell ref="Q31:R31"/>
    <mergeCell ref="S31:T31"/>
    <mergeCell ref="U31:V31"/>
    <mergeCell ref="W31:X31"/>
    <mergeCell ref="D31:F31"/>
    <mergeCell ref="G31:H31"/>
    <mergeCell ref="I31:J31"/>
    <mergeCell ref="K31:L31"/>
    <mergeCell ref="M31:N31"/>
    <mergeCell ref="AA29:AC29"/>
    <mergeCell ref="AD29:AF29"/>
    <mergeCell ref="D30:F30"/>
    <mergeCell ref="G30:H30"/>
    <mergeCell ref="I30:J30"/>
    <mergeCell ref="K30:L30"/>
    <mergeCell ref="M30:N30"/>
    <mergeCell ref="O30:P30"/>
    <mergeCell ref="Q30:R30"/>
    <mergeCell ref="S30:T30"/>
    <mergeCell ref="U30:V30"/>
    <mergeCell ref="W30:X30"/>
    <mergeCell ref="AA30:AC30"/>
    <mergeCell ref="AD30:AF30"/>
    <mergeCell ref="O29:P29"/>
    <mergeCell ref="Q29:R29"/>
    <mergeCell ref="S29:T29"/>
    <mergeCell ref="U29:V29"/>
    <mergeCell ref="W29:X29"/>
    <mergeCell ref="D29:F29"/>
    <mergeCell ref="G29:H29"/>
    <mergeCell ref="I29:J29"/>
    <mergeCell ref="K29:L29"/>
    <mergeCell ref="M29:N29"/>
    <mergeCell ref="AA7:AC7"/>
    <mergeCell ref="AD7:AF7"/>
    <mergeCell ref="A8:A9"/>
    <mergeCell ref="B8:B9"/>
    <mergeCell ref="C8:C9"/>
    <mergeCell ref="G8:Z8"/>
    <mergeCell ref="O7:P7"/>
    <mergeCell ref="Q7:R7"/>
    <mergeCell ref="S7:T7"/>
    <mergeCell ref="U7:V7"/>
    <mergeCell ref="W7:X7"/>
    <mergeCell ref="Y7:Z7"/>
    <mergeCell ref="D7:F7"/>
    <mergeCell ref="G7:H7"/>
    <mergeCell ref="I7:J7"/>
    <mergeCell ref="K7:L7"/>
    <mergeCell ref="M7:N7"/>
    <mergeCell ref="A1:AF1"/>
    <mergeCell ref="A2:AF2"/>
    <mergeCell ref="D6:F6"/>
    <mergeCell ref="G6:H6"/>
    <mergeCell ref="I6:J6"/>
    <mergeCell ref="K6:L6"/>
    <mergeCell ref="M6:N6"/>
    <mergeCell ref="O6:P6"/>
    <mergeCell ref="Q6:R6"/>
    <mergeCell ref="S6:T6"/>
    <mergeCell ref="AD6:AF6"/>
    <mergeCell ref="AA6:AC6"/>
    <mergeCell ref="U6:V6"/>
    <mergeCell ref="W6:X6"/>
    <mergeCell ref="Y6:Z6"/>
  </mergeCells>
  <pageMargins left="0.23622047244094491" right="0.23622047244094491" top="0.74803149606299213" bottom="0.74803149606299213" header="0.31496062992125984" footer="0.31496062992125984"/>
  <pageSetup paperSize="9" scale="44" fitToHeight="0" orientation="landscape" cellComments="asDisplayed"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0"/>
  <sheetViews>
    <sheetView workbookViewId="0">
      <selection activeCell="A6" sqref="A6:AQ9"/>
    </sheetView>
  </sheetViews>
  <sheetFormatPr defaultRowHeight="12.75" x14ac:dyDescent="0.2"/>
  <cols>
    <col min="1" max="1" width="9.140625" style="13" customWidth="1"/>
    <col min="2" max="2" width="27" style="13" customWidth="1"/>
    <col min="3" max="16384" width="9.140625" style="13"/>
  </cols>
  <sheetData>
    <row r="1" spans="1:43" s="7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7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29" customFormat="1" ht="15.75" x14ac:dyDescent="0.25">
      <c r="A3" s="61"/>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row>
    <row r="4" spans="1:43" s="29" customFormat="1" ht="15.75" x14ac:dyDescent="0.25">
      <c r="A4" s="193" t="s">
        <v>886</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42.75" customHeight="1" thickBot="1" x14ac:dyDescent="0.25">
      <c r="A10" s="11" t="s">
        <v>304</v>
      </c>
      <c r="B10" s="11" t="s">
        <v>653</v>
      </c>
      <c r="C10" s="11" t="s">
        <v>248</v>
      </c>
      <c r="D10" s="20" t="s">
        <v>258</v>
      </c>
      <c r="E10" s="20">
        <v>7874</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42" customHeight="1" thickBot="1" x14ac:dyDescent="0.25">
      <c r="A11" s="11" t="s">
        <v>305</v>
      </c>
      <c r="B11" s="11" t="s">
        <v>674</v>
      </c>
      <c r="C11" s="11" t="s">
        <v>248</v>
      </c>
      <c r="D11" s="20" t="s">
        <v>258</v>
      </c>
      <c r="E11" s="20">
        <v>12373</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ht="60" customHeight="1" thickBot="1" x14ac:dyDescent="0.25">
      <c r="A12" s="11" t="s">
        <v>306</v>
      </c>
      <c r="B12" s="11" t="s">
        <v>675</v>
      </c>
      <c r="C12" s="11" t="s">
        <v>248</v>
      </c>
      <c r="D12" s="20" t="s">
        <v>258</v>
      </c>
      <c r="E12" s="20">
        <v>2938</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4" spans="1:43" s="102" customFormat="1" x14ac:dyDescent="0.2">
      <c r="A14" s="204" t="s">
        <v>240</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row>
    <row r="17" spans="1:1" x14ac:dyDescent="0.2">
      <c r="A17" s="42" t="s">
        <v>829</v>
      </c>
    </row>
    <row r="18" spans="1:1" x14ac:dyDescent="0.2">
      <c r="A18" s="24" t="s">
        <v>830</v>
      </c>
    </row>
    <row r="19" spans="1:1" x14ac:dyDescent="0.2">
      <c r="A19" s="24" t="s">
        <v>831</v>
      </c>
    </row>
    <row r="20" spans="1:1" x14ac:dyDescent="0.2">
      <c r="A20" s="24" t="s">
        <v>832</v>
      </c>
    </row>
  </sheetData>
  <mergeCells count="34">
    <mergeCell ref="Q7:S7"/>
    <mergeCell ref="T7:V7"/>
    <mergeCell ref="AL6:AN6"/>
    <mergeCell ref="AO6:AQ6"/>
    <mergeCell ref="A14:AQ14"/>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workbookViewId="0">
      <selection activeCell="A11" sqref="A11:XFD11"/>
    </sheetView>
  </sheetViews>
  <sheetFormatPr defaultRowHeight="12.75" x14ac:dyDescent="0.2"/>
  <cols>
    <col min="1" max="1" width="10.28515625" style="13" customWidth="1"/>
    <col min="2" max="2" width="26.42578125" style="13" customWidth="1"/>
    <col min="3" max="16384" width="9.140625" style="13"/>
  </cols>
  <sheetData>
    <row r="1" spans="1:43" s="6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6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61" customFormat="1" ht="15.75" x14ac:dyDescent="0.25"/>
    <row r="4" spans="1:43" s="61" customFormat="1" ht="15.75" x14ac:dyDescent="0.25">
      <c r="A4" s="193" t="s">
        <v>888</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72.75" customHeight="1" thickBot="1" x14ac:dyDescent="0.25">
      <c r="A10" s="11" t="s">
        <v>298</v>
      </c>
      <c r="B10" s="11" t="s">
        <v>672</v>
      </c>
      <c r="C10" s="11" t="s">
        <v>248</v>
      </c>
      <c r="D10" s="20" t="s">
        <v>258</v>
      </c>
      <c r="E10" s="20">
        <v>198</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78.75" customHeight="1" thickBot="1" x14ac:dyDescent="0.25">
      <c r="A11" s="11" t="s">
        <v>299</v>
      </c>
      <c r="B11" s="11" t="s">
        <v>673</v>
      </c>
      <c r="C11" s="11" t="s">
        <v>248</v>
      </c>
      <c r="D11" s="20" t="s">
        <v>258</v>
      </c>
      <c r="E11" s="20">
        <v>974</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3" spans="1:43" s="102" customFormat="1" x14ac:dyDescent="0.2">
      <c r="A13" s="204" t="s">
        <v>240</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6" spans="1:43" x14ac:dyDescent="0.2">
      <c r="A16" s="42" t="s">
        <v>829</v>
      </c>
    </row>
    <row r="17" spans="1:1" x14ac:dyDescent="0.2">
      <c r="A17" s="24" t="s">
        <v>830</v>
      </c>
    </row>
    <row r="18" spans="1:1" x14ac:dyDescent="0.2">
      <c r="A18" s="24" t="s">
        <v>831</v>
      </c>
    </row>
    <row r="19" spans="1:1" x14ac:dyDescent="0.2">
      <c r="A19" s="24" t="s">
        <v>832</v>
      </c>
    </row>
  </sheetData>
  <mergeCells count="34">
    <mergeCell ref="Q7:S7"/>
    <mergeCell ref="T7:V7"/>
    <mergeCell ref="AL6:AN6"/>
    <mergeCell ref="AO6:AQ6"/>
    <mergeCell ref="A13:AQ13"/>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workbookViewId="0">
      <selection activeCell="A10" sqref="A10:XFD11"/>
    </sheetView>
  </sheetViews>
  <sheetFormatPr defaultRowHeight="12.75" x14ac:dyDescent="0.2"/>
  <cols>
    <col min="1" max="1" width="11.85546875" style="13" customWidth="1"/>
    <col min="2" max="2" width="15.7109375" style="13" customWidth="1"/>
    <col min="3" max="16384" width="9.140625" style="13"/>
  </cols>
  <sheetData>
    <row r="1" spans="1:43" s="6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6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61" customFormat="1" ht="15.75" x14ac:dyDescent="0.25"/>
    <row r="4" spans="1:43" s="61" customFormat="1" ht="15.75" x14ac:dyDescent="0.25">
      <c r="A4" s="193" t="s">
        <v>889</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89.25" customHeight="1" thickBot="1" x14ac:dyDescent="0.25">
      <c r="A10" s="11" t="s">
        <v>307</v>
      </c>
      <c r="B10" s="11" t="s">
        <v>670</v>
      </c>
      <c r="C10" s="11" t="s">
        <v>248</v>
      </c>
      <c r="D10" s="20" t="s">
        <v>258</v>
      </c>
      <c r="E10" s="20">
        <v>4383</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v>0</v>
      </c>
      <c r="AM10" s="11" t="s">
        <v>249</v>
      </c>
      <c r="AN10" s="11" t="s">
        <v>249</v>
      </c>
      <c r="AO10" s="11">
        <v>0</v>
      </c>
      <c r="AP10" s="11" t="s">
        <v>249</v>
      </c>
      <c r="AQ10" s="11" t="s">
        <v>249</v>
      </c>
    </row>
    <row r="11" spans="1:43" ht="89.25" customHeight="1" thickBot="1" x14ac:dyDescent="0.25">
      <c r="A11" s="11" t="s">
        <v>308</v>
      </c>
      <c r="B11" s="11" t="s">
        <v>671</v>
      </c>
      <c r="C11" s="11" t="s">
        <v>248</v>
      </c>
      <c r="D11" s="20" t="s">
        <v>247</v>
      </c>
      <c r="E11" s="20">
        <v>4383</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v>0</v>
      </c>
      <c r="AM11" s="11" t="s">
        <v>249</v>
      </c>
      <c r="AN11" s="11" t="s">
        <v>249</v>
      </c>
      <c r="AO11" s="11">
        <v>0</v>
      </c>
      <c r="AP11" s="11" t="s">
        <v>249</v>
      </c>
      <c r="AQ11" s="11" t="s">
        <v>249</v>
      </c>
    </row>
    <row r="13" spans="1:43" s="102" customFormat="1" x14ac:dyDescent="0.2">
      <c r="A13" s="204" t="s">
        <v>240</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6" spans="1:43" x14ac:dyDescent="0.2">
      <c r="A16" s="42" t="s">
        <v>829</v>
      </c>
    </row>
    <row r="17" spans="1:1" x14ac:dyDescent="0.2">
      <c r="A17" s="24" t="s">
        <v>830</v>
      </c>
    </row>
    <row r="18" spans="1:1" x14ac:dyDescent="0.2">
      <c r="A18" s="24" t="s">
        <v>831</v>
      </c>
    </row>
    <row r="19" spans="1:1" x14ac:dyDescent="0.2">
      <c r="A19" s="24" t="s">
        <v>832</v>
      </c>
    </row>
  </sheetData>
  <mergeCells count="34">
    <mergeCell ref="Q7:S7"/>
    <mergeCell ref="T7:V7"/>
    <mergeCell ref="AL6:AN6"/>
    <mergeCell ref="AO6:AQ6"/>
    <mergeCell ref="A13:AQ13"/>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5" fitToHeight="0" orientation="landscape" cellComments="asDisplayed"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0"/>
  <sheetViews>
    <sheetView workbookViewId="0">
      <selection activeCell="A10" sqref="A10:XFD13"/>
    </sheetView>
  </sheetViews>
  <sheetFormatPr defaultRowHeight="15" x14ac:dyDescent="0.25"/>
  <cols>
    <col min="1" max="1" width="7.42578125" style="8" customWidth="1"/>
    <col min="2" max="2" width="15.85546875" style="8" customWidth="1"/>
    <col min="3" max="16384" width="9.140625" style="8"/>
  </cols>
  <sheetData>
    <row r="1" spans="1:43" s="76" customFormat="1" x14ac:dyDescent="0.25">
      <c r="A1" s="258" t="s">
        <v>103</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c r="AO1" s="258"/>
      <c r="AP1" s="258"/>
      <c r="AQ1" s="258"/>
    </row>
    <row r="2" spans="1:43" s="76" customFormat="1" x14ac:dyDescent="0.25">
      <c r="A2" s="258" t="s">
        <v>228</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row>
    <row r="3" spans="1:43" s="69" customFormat="1" x14ac:dyDescent="0.25"/>
    <row r="4" spans="1:43" s="69" customFormat="1" x14ac:dyDescent="0.25">
      <c r="A4" s="258" t="s">
        <v>890</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row>
    <row r="5" spans="1:43" ht="15.75" thickBot="1" x14ac:dyDescent="0.3"/>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s="13" customFormat="1"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s="13" customFormat="1"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s="13" customFormat="1"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s="13" customFormat="1" ht="123" customHeight="1" thickBot="1" x14ac:dyDescent="0.25">
      <c r="A10" s="11" t="s">
        <v>294</v>
      </c>
      <c r="B10" s="11" t="s">
        <v>666</v>
      </c>
      <c r="C10" s="11" t="s">
        <v>248</v>
      </c>
      <c r="D10" s="20" t="s">
        <v>258</v>
      </c>
      <c r="E10" s="20">
        <v>4265</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s="13" customFormat="1" ht="123" customHeight="1" thickBot="1" x14ac:dyDescent="0.25">
      <c r="A11" s="11" t="s">
        <v>295</v>
      </c>
      <c r="B11" s="11" t="s">
        <v>667</v>
      </c>
      <c r="C11" s="11" t="s">
        <v>248</v>
      </c>
      <c r="D11" s="20" t="s">
        <v>258</v>
      </c>
      <c r="E11" s="20">
        <v>5118</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s="13" customFormat="1" ht="123" customHeight="1" thickBot="1" x14ac:dyDescent="0.25">
      <c r="A12" s="11" t="s">
        <v>296</v>
      </c>
      <c r="B12" s="11" t="s">
        <v>668</v>
      </c>
      <c r="C12" s="11" t="s">
        <v>248</v>
      </c>
      <c r="D12" s="20" t="s">
        <v>247</v>
      </c>
      <c r="E12" s="20">
        <v>5687</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3" spans="1:43" s="13" customFormat="1" ht="123" customHeight="1" thickBot="1" x14ac:dyDescent="0.25">
      <c r="A13" s="11" t="s">
        <v>297</v>
      </c>
      <c r="B13" s="11" t="s">
        <v>669</v>
      </c>
      <c r="C13" s="11" t="s">
        <v>248</v>
      </c>
      <c r="D13" s="20" t="s">
        <v>258</v>
      </c>
      <c r="E13" s="20">
        <v>1146</v>
      </c>
      <c r="F13" s="20">
        <v>0</v>
      </c>
      <c r="G13" s="20">
        <v>0</v>
      </c>
      <c r="H13" s="20">
        <v>0</v>
      </c>
      <c r="I13" s="20">
        <v>0</v>
      </c>
      <c r="J13" s="20">
        <v>0</v>
      </c>
      <c r="K13" s="20">
        <v>0</v>
      </c>
      <c r="L13" s="20">
        <v>0</v>
      </c>
      <c r="M13" s="20">
        <v>0</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20">
        <v>0</v>
      </c>
      <c r="AM13" s="20" t="s">
        <v>249</v>
      </c>
      <c r="AN13" s="20" t="s">
        <v>249</v>
      </c>
      <c r="AO13" s="20">
        <v>0</v>
      </c>
      <c r="AP13" s="20" t="s">
        <v>249</v>
      </c>
      <c r="AQ13" s="20" t="s">
        <v>249</v>
      </c>
    </row>
    <row r="15" spans="1:43" s="101" customFormat="1" x14ac:dyDescent="0.25">
      <c r="A15" s="204" t="s">
        <v>240</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row>
    <row r="17" spans="1:1" x14ac:dyDescent="0.25">
      <c r="A17" s="42" t="s">
        <v>829</v>
      </c>
    </row>
    <row r="18" spans="1:1" x14ac:dyDescent="0.25">
      <c r="A18" s="24" t="s">
        <v>830</v>
      </c>
    </row>
    <row r="19" spans="1:1" x14ac:dyDescent="0.25">
      <c r="A19" s="24" t="s">
        <v>831</v>
      </c>
    </row>
    <row r="20" spans="1:1" x14ac:dyDescent="0.25">
      <c r="A20" s="24" t="s">
        <v>832</v>
      </c>
    </row>
  </sheetData>
  <mergeCells count="34">
    <mergeCell ref="A15:AQ15"/>
    <mergeCell ref="AO6:AQ6"/>
    <mergeCell ref="AL7:AN7"/>
    <mergeCell ref="E7:G7"/>
    <mergeCell ref="H7:J7"/>
    <mergeCell ref="W6:Y6"/>
    <mergeCell ref="AC7:AE7"/>
    <mergeCell ref="AF7:AH7"/>
    <mergeCell ref="H8:AK8"/>
    <mergeCell ref="K7:M7"/>
    <mergeCell ref="AO8:AQ8"/>
    <mergeCell ref="Z7:AB7"/>
    <mergeCell ref="E8:G8"/>
    <mergeCell ref="AL6:AN6"/>
    <mergeCell ref="AI7:AK7"/>
    <mergeCell ref="AO7:AQ7"/>
    <mergeCell ref="T6:V6"/>
    <mergeCell ref="Z6:AB6"/>
    <mergeCell ref="Q6:S6"/>
    <mergeCell ref="N6:P6"/>
    <mergeCell ref="A1:AQ1"/>
    <mergeCell ref="A2:AQ2"/>
    <mergeCell ref="A4:AQ4"/>
    <mergeCell ref="E6:G6"/>
    <mergeCell ref="H6:J6"/>
    <mergeCell ref="K6:M6"/>
    <mergeCell ref="AI6:AK6"/>
    <mergeCell ref="AC6:AE6"/>
    <mergeCell ref="AF6:AH6"/>
    <mergeCell ref="N7:P7"/>
    <mergeCell ref="Q7:S7"/>
    <mergeCell ref="AL8:AN8"/>
    <mergeCell ref="W7:Y7"/>
    <mergeCell ref="T7:V7"/>
  </mergeCells>
  <pageMargins left="0.23622047244094491" right="0.23622047244094491" top="0.74803149606299213" bottom="0.74803149606299213" header="0.31496062992125984" footer="0.31496062992125984"/>
  <pageSetup paperSize="9" scale="35" fitToHeight="0" orientation="landscape" cellComments="asDisplayed"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8"/>
  <sheetViews>
    <sheetView workbookViewId="0">
      <selection activeCell="A6" sqref="A6:AQ9"/>
    </sheetView>
  </sheetViews>
  <sheetFormatPr defaultRowHeight="15" x14ac:dyDescent="0.25"/>
  <cols>
    <col min="1" max="1" width="10" style="8" customWidth="1"/>
    <col min="2" max="2" width="23.5703125" style="8" customWidth="1"/>
    <col min="3" max="16384" width="9.140625" style="8"/>
  </cols>
  <sheetData>
    <row r="1" spans="1:43" s="76" customFormat="1" x14ac:dyDescent="0.25">
      <c r="A1" s="258" t="s">
        <v>103</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c r="AO1" s="258"/>
      <c r="AP1" s="258"/>
      <c r="AQ1" s="258"/>
    </row>
    <row r="2" spans="1:43" s="76" customFormat="1" x14ac:dyDescent="0.25">
      <c r="A2" s="258" t="s">
        <v>228</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row>
    <row r="3" spans="1:43" s="69" customFormat="1" x14ac:dyDescent="0.25"/>
    <row r="4" spans="1:43" s="69" customFormat="1" x14ac:dyDescent="0.25">
      <c r="A4" s="258" t="s">
        <v>891</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row>
    <row r="5" spans="1:43" ht="15.75" thickBot="1" x14ac:dyDescent="0.3"/>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s="13" customFormat="1"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s="13" customFormat="1" ht="15" customHeight="1" thickBot="1" x14ac:dyDescent="0.25">
      <c r="A8" s="138"/>
      <c r="B8" s="138"/>
      <c r="C8" s="138"/>
      <c r="D8" s="138"/>
      <c r="E8" s="195"/>
      <c r="F8" s="195"/>
      <c r="G8" s="195"/>
      <c r="H8" s="259" t="s">
        <v>37</v>
      </c>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1"/>
      <c r="AL8" s="195"/>
      <c r="AM8" s="195"/>
      <c r="AN8" s="195"/>
      <c r="AO8" s="195"/>
      <c r="AP8" s="195"/>
      <c r="AQ8" s="195"/>
    </row>
    <row r="9" spans="1:43" s="13" customFormat="1"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s="13" customFormat="1" ht="60.75" customHeight="1" thickBot="1" x14ac:dyDescent="0.25">
      <c r="A10" s="11" t="s">
        <v>309</v>
      </c>
      <c r="B10" s="11" t="s">
        <v>310</v>
      </c>
      <c r="C10" s="11" t="s">
        <v>248</v>
      </c>
      <c r="D10" s="20" t="s">
        <v>258</v>
      </c>
      <c r="E10" s="20">
        <v>30000</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2" spans="1:43" s="101" customFormat="1" x14ac:dyDescent="0.25">
      <c r="A12" s="204" t="s">
        <v>240</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row>
    <row r="15" spans="1:43" x14ac:dyDescent="0.25">
      <c r="A15" s="42" t="s">
        <v>829</v>
      </c>
    </row>
    <row r="16" spans="1:43" x14ac:dyDescent="0.25">
      <c r="A16" s="24" t="s">
        <v>830</v>
      </c>
    </row>
    <row r="17" spans="1:1" x14ac:dyDescent="0.25">
      <c r="A17" s="24" t="s">
        <v>831</v>
      </c>
    </row>
    <row r="18" spans="1:1" x14ac:dyDescent="0.25">
      <c r="A18" s="24" t="s">
        <v>832</v>
      </c>
    </row>
  </sheetData>
  <mergeCells count="34">
    <mergeCell ref="Q7:S7"/>
    <mergeCell ref="T7:V7"/>
    <mergeCell ref="AL6:AN6"/>
    <mergeCell ref="AO6:AQ6"/>
    <mergeCell ref="A12:AQ12"/>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8"/>
  <sheetViews>
    <sheetView workbookViewId="0">
      <selection activeCell="J15" sqref="J15"/>
    </sheetView>
  </sheetViews>
  <sheetFormatPr defaultRowHeight="15" x14ac:dyDescent="0.25"/>
  <cols>
    <col min="1" max="1" width="10.28515625" style="8" customWidth="1"/>
    <col min="2" max="2" width="25.42578125" style="8" customWidth="1"/>
    <col min="3" max="16384" width="9.140625" style="8"/>
  </cols>
  <sheetData>
    <row r="1" spans="1:43" s="76" customFormat="1" x14ac:dyDescent="0.25">
      <c r="A1" s="258" t="s">
        <v>103</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c r="AO1" s="258"/>
      <c r="AP1" s="258"/>
      <c r="AQ1" s="258"/>
    </row>
    <row r="2" spans="1:43" s="76" customFormat="1" x14ac:dyDescent="0.25">
      <c r="A2" s="258" t="s">
        <v>228</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row>
    <row r="3" spans="1:43" s="69" customFormat="1" x14ac:dyDescent="0.25"/>
    <row r="4" spans="1:43" s="69" customFormat="1" x14ac:dyDescent="0.25">
      <c r="A4" s="258" t="s">
        <v>892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row>
    <row r="5" spans="1:43" ht="15.75" thickBot="1" x14ac:dyDescent="0.3"/>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s="13" customFormat="1"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s="13" customFormat="1"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s="13" customFormat="1"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s="13" customFormat="1" ht="77.25" customHeight="1" thickBot="1" x14ac:dyDescent="0.25">
      <c r="A10" s="11" t="s">
        <v>311</v>
      </c>
      <c r="B10" s="11" t="s">
        <v>662</v>
      </c>
      <c r="C10" s="11" t="s">
        <v>248</v>
      </c>
      <c r="D10" s="20" t="s">
        <v>258</v>
      </c>
      <c r="E10" s="20">
        <v>25678</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2" spans="1:43" s="101" customFormat="1" x14ac:dyDescent="0.25">
      <c r="A12" s="204" t="s">
        <v>240</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row>
    <row r="15" spans="1:43" x14ac:dyDescent="0.25">
      <c r="A15" s="42" t="s">
        <v>829</v>
      </c>
    </row>
    <row r="16" spans="1:43" x14ac:dyDescent="0.25">
      <c r="A16" s="24" t="s">
        <v>830</v>
      </c>
    </row>
    <row r="17" spans="1:1" x14ac:dyDescent="0.25">
      <c r="A17" s="24" t="s">
        <v>831</v>
      </c>
    </row>
    <row r="18" spans="1:1" x14ac:dyDescent="0.25">
      <c r="A18" s="24" t="s">
        <v>832</v>
      </c>
    </row>
  </sheetData>
  <mergeCells count="34">
    <mergeCell ref="Q7:S7"/>
    <mergeCell ref="T7:V7"/>
    <mergeCell ref="AL6:AN6"/>
    <mergeCell ref="AO6:AQ6"/>
    <mergeCell ref="A12:AQ12"/>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workbookViewId="0">
      <selection activeCell="O26" sqref="O26"/>
    </sheetView>
  </sheetViews>
  <sheetFormatPr defaultRowHeight="12.75" x14ac:dyDescent="0.2"/>
  <cols>
    <col min="1" max="1" width="7" style="13" customWidth="1"/>
    <col min="2" max="2" width="22" style="13" customWidth="1"/>
    <col min="3" max="16384" width="9.140625" style="13"/>
  </cols>
  <sheetData>
    <row r="1" spans="1:43" s="6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6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61" customFormat="1" ht="15.75" x14ac:dyDescent="0.25"/>
    <row r="4" spans="1:43" s="61" customFormat="1" ht="15.75" x14ac:dyDescent="0.25">
      <c r="A4" s="193" t="s">
        <v>893</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36.75" customHeight="1"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112.5" customHeight="1" thickBot="1" x14ac:dyDescent="0.25">
      <c r="A10" s="11" t="s">
        <v>313</v>
      </c>
      <c r="B10" s="11" t="s">
        <v>664</v>
      </c>
      <c r="C10" s="11" t="s">
        <v>248</v>
      </c>
      <c r="D10" s="20" t="s">
        <v>258</v>
      </c>
      <c r="E10" s="20">
        <v>3940</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77.25" customHeight="1" thickBot="1" x14ac:dyDescent="0.25">
      <c r="A11" s="11" t="s">
        <v>314</v>
      </c>
      <c r="B11" s="11" t="s">
        <v>665</v>
      </c>
      <c r="C11" s="11" t="s">
        <v>248</v>
      </c>
      <c r="D11" s="20" t="s">
        <v>258</v>
      </c>
      <c r="E11" s="20">
        <v>2627</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3" spans="1:43" s="102" customFormat="1" x14ac:dyDescent="0.2">
      <c r="A13" s="204" t="s">
        <v>240</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6" spans="1:43" x14ac:dyDescent="0.2">
      <c r="A16" s="42" t="s">
        <v>829</v>
      </c>
    </row>
    <row r="17" spans="1:1" x14ac:dyDescent="0.2">
      <c r="A17" s="24" t="s">
        <v>830</v>
      </c>
    </row>
    <row r="18" spans="1:1" x14ac:dyDescent="0.2">
      <c r="A18" s="24" t="s">
        <v>831</v>
      </c>
    </row>
    <row r="19" spans="1:1" x14ac:dyDescent="0.2">
      <c r="A19" s="24" t="s">
        <v>832</v>
      </c>
    </row>
  </sheetData>
  <mergeCells count="34">
    <mergeCell ref="Q7:S7"/>
    <mergeCell ref="T7:V7"/>
    <mergeCell ref="AL6:AN6"/>
    <mergeCell ref="AO6:AQ6"/>
    <mergeCell ref="A13:AQ13"/>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5" fitToHeight="0" orientation="landscape" cellComments="asDisplayed"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workbookViewId="0">
      <selection activeCell="O17" sqref="O17"/>
    </sheetView>
  </sheetViews>
  <sheetFormatPr defaultRowHeight="12.75" x14ac:dyDescent="0.2"/>
  <cols>
    <col min="1" max="1" width="9.5703125" style="13" customWidth="1"/>
    <col min="2" max="2" width="32.140625" style="13" customWidth="1"/>
    <col min="3" max="16384" width="9.140625" style="13"/>
  </cols>
  <sheetData>
    <row r="1" spans="1:43" s="6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6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61" customFormat="1" ht="15.75" x14ac:dyDescent="0.25"/>
    <row r="4" spans="1:43" s="61" customFormat="1" ht="15.75" x14ac:dyDescent="0.25">
      <c r="A4" s="193" t="s">
        <v>851</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39" thickBot="1" x14ac:dyDescent="0.25">
      <c r="A10" s="11" t="s">
        <v>311</v>
      </c>
      <c r="B10" s="11" t="s">
        <v>662</v>
      </c>
      <c r="C10" s="11" t="s">
        <v>248</v>
      </c>
      <c r="D10" s="20" t="s">
        <v>258</v>
      </c>
      <c r="E10" s="20">
        <v>4289</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26.25" thickBot="1" x14ac:dyDescent="0.25">
      <c r="A11" s="11" t="s">
        <v>312</v>
      </c>
      <c r="B11" s="11" t="s">
        <v>663</v>
      </c>
      <c r="C11" s="11" t="s">
        <v>248</v>
      </c>
      <c r="D11" s="20" t="s">
        <v>258</v>
      </c>
      <c r="E11" s="20">
        <v>215</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3" spans="1:43" s="102" customFormat="1" x14ac:dyDescent="0.2">
      <c r="A13" s="204" t="s">
        <v>240</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6" spans="1:43" x14ac:dyDescent="0.2">
      <c r="A16" s="42" t="s">
        <v>829</v>
      </c>
    </row>
    <row r="17" spans="1:1" x14ac:dyDescent="0.2">
      <c r="A17" s="24" t="s">
        <v>830</v>
      </c>
    </row>
    <row r="18" spans="1:1" x14ac:dyDescent="0.2">
      <c r="A18" s="24" t="s">
        <v>831</v>
      </c>
    </row>
    <row r="19" spans="1:1" x14ac:dyDescent="0.2">
      <c r="A19" s="24" t="s">
        <v>832</v>
      </c>
    </row>
  </sheetData>
  <mergeCells count="34">
    <mergeCell ref="Q7:S7"/>
    <mergeCell ref="T7:V7"/>
    <mergeCell ref="AL6:AN6"/>
    <mergeCell ref="AO6:AQ6"/>
    <mergeCell ref="A13:AQ13"/>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5"/>
  <sheetViews>
    <sheetView workbookViewId="0">
      <selection activeCell="O14" sqref="O14"/>
    </sheetView>
  </sheetViews>
  <sheetFormatPr defaultRowHeight="12.75" x14ac:dyDescent="0.2"/>
  <cols>
    <col min="1" max="1" width="9.140625" style="13" customWidth="1"/>
    <col min="2" max="2" width="34.85546875" style="13" customWidth="1"/>
    <col min="3" max="16384" width="9.140625" style="13"/>
  </cols>
  <sheetData>
    <row r="1" spans="1:43" s="7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7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29" customFormat="1" ht="15.75" x14ac:dyDescent="0.25">
      <c r="A3" s="61"/>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row>
    <row r="4" spans="1:43" s="29" customFormat="1" ht="15.75" x14ac:dyDescent="0.25">
      <c r="A4" s="193" t="s">
        <v>852</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51.75" thickBot="1" x14ac:dyDescent="0.25">
      <c r="A10" s="11" t="s">
        <v>315</v>
      </c>
      <c r="B10" s="11" t="s">
        <v>655</v>
      </c>
      <c r="C10" s="11" t="s">
        <v>248</v>
      </c>
      <c r="D10" s="20" t="s">
        <v>258</v>
      </c>
      <c r="E10" s="20">
        <v>7100</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39" thickBot="1" x14ac:dyDescent="0.25">
      <c r="A11" s="11" t="s">
        <v>316</v>
      </c>
      <c r="B11" s="11" t="s">
        <v>656</v>
      </c>
      <c r="C11" s="11" t="s">
        <v>248</v>
      </c>
      <c r="D11" s="20" t="s">
        <v>247</v>
      </c>
      <c r="E11" s="20">
        <v>7100</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ht="26.25" thickBot="1" x14ac:dyDescent="0.25">
      <c r="A12" s="11" t="s">
        <v>317</v>
      </c>
      <c r="B12" s="11" t="s">
        <v>657</v>
      </c>
      <c r="C12" s="11" t="s">
        <v>248</v>
      </c>
      <c r="D12" s="20" t="s">
        <v>258</v>
      </c>
      <c r="E12" s="20">
        <v>970</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3" spans="1:43" ht="26.25" thickBot="1" x14ac:dyDescent="0.25">
      <c r="A13" s="11" t="s">
        <v>319</v>
      </c>
      <c r="B13" s="11" t="s">
        <v>657</v>
      </c>
      <c r="C13" s="11" t="s">
        <v>248</v>
      </c>
      <c r="D13" s="20" t="s">
        <v>258</v>
      </c>
      <c r="E13" s="20">
        <v>3498</v>
      </c>
      <c r="F13" s="20">
        <v>0</v>
      </c>
      <c r="G13" s="20">
        <v>0</v>
      </c>
      <c r="H13" s="20">
        <v>0</v>
      </c>
      <c r="I13" s="20">
        <v>0</v>
      </c>
      <c r="J13" s="20">
        <v>0</v>
      </c>
      <c r="K13" s="20">
        <v>0</v>
      </c>
      <c r="L13" s="20">
        <v>0</v>
      </c>
      <c r="M13" s="20">
        <v>0</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20">
        <v>0</v>
      </c>
      <c r="AM13" s="20" t="s">
        <v>249</v>
      </c>
      <c r="AN13" s="20" t="s">
        <v>249</v>
      </c>
      <c r="AO13" s="20">
        <v>0</v>
      </c>
      <c r="AP13" s="20" t="s">
        <v>249</v>
      </c>
      <c r="AQ13" s="20" t="s">
        <v>249</v>
      </c>
    </row>
    <row r="14" spans="1:43" ht="39" thickBot="1" x14ac:dyDescent="0.25">
      <c r="A14" s="11" t="s">
        <v>318</v>
      </c>
      <c r="B14" s="11" t="s">
        <v>658</v>
      </c>
      <c r="C14" s="11" t="s">
        <v>248</v>
      </c>
      <c r="D14" s="20" t="s">
        <v>258</v>
      </c>
      <c r="E14" s="20">
        <v>6427</v>
      </c>
      <c r="F14" s="20">
        <v>0</v>
      </c>
      <c r="G14" s="20">
        <v>0</v>
      </c>
      <c r="H14" s="20">
        <v>0</v>
      </c>
      <c r="I14" s="20">
        <v>0</v>
      </c>
      <c r="J14" s="20">
        <v>0</v>
      </c>
      <c r="K14" s="20">
        <v>0</v>
      </c>
      <c r="L14" s="20">
        <v>0</v>
      </c>
      <c r="M14" s="20">
        <v>0</v>
      </c>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20">
        <v>0</v>
      </c>
      <c r="AM14" s="20" t="s">
        <v>249</v>
      </c>
      <c r="AN14" s="20" t="s">
        <v>249</v>
      </c>
      <c r="AO14" s="20">
        <v>0</v>
      </c>
      <c r="AP14" s="20" t="s">
        <v>249</v>
      </c>
      <c r="AQ14" s="20" t="s">
        <v>249</v>
      </c>
    </row>
    <row r="15" spans="1:43" ht="26.25" thickBot="1" x14ac:dyDescent="0.25">
      <c r="A15" s="11" t="s">
        <v>320</v>
      </c>
      <c r="B15" s="11" t="s">
        <v>659</v>
      </c>
      <c r="C15" s="11" t="s">
        <v>248</v>
      </c>
      <c r="D15" s="20" t="s">
        <v>258</v>
      </c>
      <c r="E15" s="20">
        <v>1698</v>
      </c>
      <c r="F15" s="20">
        <v>0</v>
      </c>
      <c r="G15" s="20">
        <v>0</v>
      </c>
      <c r="H15" s="20">
        <v>0</v>
      </c>
      <c r="I15" s="20">
        <v>0</v>
      </c>
      <c r="J15" s="20">
        <v>0</v>
      </c>
      <c r="K15" s="20">
        <v>0</v>
      </c>
      <c r="L15" s="20">
        <v>0</v>
      </c>
      <c r="M15" s="20">
        <v>0</v>
      </c>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20">
        <v>0</v>
      </c>
      <c r="AM15" s="20" t="s">
        <v>249</v>
      </c>
      <c r="AN15" s="20" t="s">
        <v>249</v>
      </c>
      <c r="AO15" s="20">
        <v>0</v>
      </c>
      <c r="AP15" s="20" t="s">
        <v>249</v>
      </c>
      <c r="AQ15" s="20" t="s">
        <v>249</v>
      </c>
    </row>
    <row r="16" spans="1:43" ht="51.75" thickBot="1" x14ac:dyDescent="0.25">
      <c r="A16" s="11" t="s">
        <v>321</v>
      </c>
      <c r="B16" s="11" t="s">
        <v>660</v>
      </c>
      <c r="C16" s="11" t="s">
        <v>248</v>
      </c>
      <c r="D16" s="20" t="s">
        <v>247</v>
      </c>
      <c r="E16" s="20">
        <v>80</v>
      </c>
      <c r="F16" s="20">
        <v>0</v>
      </c>
      <c r="G16" s="20">
        <v>0</v>
      </c>
      <c r="H16" s="20">
        <v>0</v>
      </c>
      <c r="I16" s="20">
        <v>0</v>
      </c>
      <c r="J16" s="20">
        <v>0</v>
      </c>
      <c r="K16" s="20">
        <v>0</v>
      </c>
      <c r="L16" s="20">
        <v>0</v>
      </c>
      <c r="M16" s="20">
        <v>0</v>
      </c>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20">
        <v>0</v>
      </c>
      <c r="AM16" s="20" t="s">
        <v>249</v>
      </c>
      <c r="AN16" s="20" t="s">
        <v>249</v>
      </c>
      <c r="AO16" s="20">
        <v>0</v>
      </c>
      <c r="AP16" s="20" t="s">
        <v>249</v>
      </c>
      <c r="AQ16" s="20" t="s">
        <v>249</v>
      </c>
    </row>
    <row r="17" spans="1:43" ht="39" thickBot="1" x14ac:dyDescent="0.25">
      <c r="A17" s="11" t="s">
        <v>322</v>
      </c>
      <c r="B17" s="11" t="s">
        <v>661</v>
      </c>
      <c r="C17" s="11" t="s">
        <v>248</v>
      </c>
      <c r="D17" s="20" t="s">
        <v>247</v>
      </c>
      <c r="E17" s="20">
        <v>124</v>
      </c>
      <c r="F17" s="20">
        <v>0</v>
      </c>
      <c r="G17" s="20">
        <v>0</v>
      </c>
      <c r="H17" s="20">
        <v>0</v>
      </c>
      <c r="I17" s="20">
        <v>0</v>
      </c>
      <c r="J17" s="20">
        <v>0</v>
      </c>
      <c r="K17" s="20">
        <v>0</v>
      </c>
      <c r="L17" s="20">
        <v>0</v>
      </c>
      <c r="M17" s="20">
        <v>0</v>
      </c>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20">
        <v>0</v>
      </c>
      <c r="AM17" s="20" t="s">
        <v>249</v>
      </c>
      <c r="AN17" s="20" t="s">
        <v>249</v>
      </c>
      <c r="AO17" s="20">
        <v>0</v>
      </c>
      <c r="AP17" s="20" t="s">
        <v>249</v>
      </c>
      <c r="AQ17" s="20" t="s">
        <v>249</v>
      </c>
    </row>
    <row r="19" spans="1:43" s="102" customFormat="1" x14ac:dyDescent="0.2">
      <c r="A19" s="204" t="s">
        <v>240</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row>
    <row r="22" spans="1:43" x14ac:dyDescent="0.2">
      <c r="A22" s="42" t="s">
        <v>829</v>
      </c>
    </row>
    <row r="23" spans="1:43" x14ac:dyDescent="0.2">
      <c r="A23" s="24" t="s">
        <v>830</v>
      </c>
    </row>
    <row r="24" spans="1:43" x14ac:dyDescent="0.2">
      <c r="A24" s="24" t="s">
        <v>831</v>
      </c>
    </row>
    <row r="25" spans="1:43" x14ac:dyDescent="0.2">
      <c r="A25" s="24" t="s">
        <v>832</v>
      </c>
    </row>
  </sheetData>
  <mergeCells count="34">
    <mergeCell ref="Q7:S7"/>
    <mergeCell ref="T7:V7"/>
    <mergeCell ref="AL6:AN6"/>
    <mergeCell ref="AO6:AQ6"/>
    <mergeCell ref="A19:AQ19"/>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0"/>
  <sheetViews>
    <sheetView zoomScaleNormal="100" workbookViewId="0">
      <selection activeCell="J16" sqref="J16"/>
    </sheetView>
  </sheetViews>
  <sheetFormatPr defaultRowHeight="12.75" x14ac:dyDescent="0.2"/>
  <cols>
    <col min="1" max="1" width="12.140625" style="13" customWidth="1"/>
    <col min="2" max="2" width="22.85546875" style="13" customWidth="1"/>
    <col min="3" max="16384" width="9.140625" style="13"/>
  </cols>
  <sheetData>
    <row r="1" spans="1:43" s="6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6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61" customFormat="1" ht="15.75" x14ac:dyDescent="0.25"/>
    <row r="4" spans="1:43" s="61" customFormat="1" ht="15.75" x14ac:dyDescent="0.25">
      <c r="A4" s="193" t="s">
        <v>853</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102.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199" t="s">
        <v>37</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44.25" customHeight="1" thickBot="1" x14ac:dyDescent="0.25">
      <c r="A10" s="11" t="s">
        <v>304</v>
      </c>
      <c r="B10" s="11" t="s">
        <v>653</v>
      </c>
      <c r="C10" s="11" t="s">
        <v>248</v>
      </c>
      <c r="D10" s="11" t="s">
        <v>258</v>
      </c>
      <c r="E10" s="20">
        <v>4197</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49.5" customHeight="1" thickBot="1" x14ac:dyDescent="0.25">
      <c r="A11" s="11" t="s">
        <v>328</v>
      </c>
      <c r="B11" s="11" t="s">
        <v>654</v>
      </c>
      <c r="C11" s="11" t="s">
        <v>248</v>
      </c>
      <c r="D11" s="11" t="s">
        <v>258</v>
      </c>
      <c r="E11" s="20">
        <v>14690</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ht="48.75" customHeight="1" thickBot="1" x14ac:dyDescent="0.25">
      <c r="A12" s="11" t="s">
        <v>329</v>
      </c>
      <c r="B12" s="11" t="s">
        <v>584</v>
      </c>
      <c r="C12" s="11" t="s">
        <v>248</v>
      </c>
      <c r="D12" s="11" t="s">
        <v>258</v>
      </c>
      <c r="E12" s="20">
        <v>20986</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4" spans="1:43" s="102" customFormat="1" x14ac:dyDescent="0.2">
      <c r="A14" s="204" t="s">
        <v>240</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row>
    <row r="17" spans="1:1" x14ac:dyDescent="0.2">
      <c r="A17" s="42" t="s">
        <v>829</v>
      </c>
    </row>
    <row r="18" spans="1:1" x14ac:dyDescent="0.2">
      <c r="A18" s="24" t="s">
        <v>830</v>
      </c>
    </row>
    <row r="19" spans="1:1" x14ac:dyDescent="0.2">
      <c r="A19" s="24" t="s">
        <v>831</v>
      </c>
    </row>
    <row r="20" spans="1:1" x14ac:dyDescent="0.2">
      <c r="A20" s="24" t="s">
        <v>832</v>
      </c>
    </row>
  </sheetData>
  <mergeCells count="34">
    <mergeCell ref="Q7:S7"/>
    <mergeCell ref="T7:V7"/>
    <mergeCell ref="AL6:AN6"/>
    <mergeCell ref="AO6:AQ6"/>
    <mergeCell ref="A14:AQ14"/>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2"/>
  <sheetViews>
    <sheetView topLeftCell="A4" workbookViewId="0">
      <selection activeCell="Q24" sqref="Q24"/>
    </sheetView>
  </sheetViews>
  <sheetFormatPr defaultRowHeight="12.75" x14ac:dyDescent="0.2"/>
  <cols>
    <col min="1" max="1" width="8.85546875" style="13" customWidth="1"/>
    <col min="2" max="2" width="26.28515625" style="13" customWidth="1"/>
    <col min="3" max="4" width="13.140625" style="13" customWidth="1"/>
    <col min="5" max="16384" width="9.140625" style="13"/>
  </cols>
  <sheetData>
    <row r="1" spans="1:43" s="72"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72"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s="29" customFormat="1" ht="15.75" x14ac:dyDescent="0.25">
      <c r="A3" s="61"/>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row>
    <row r="4" spans="1:43" s="29" customFormat="1" ht="15.75" x14ac:dyDescent="0.25">
      <c r="A4" s="193" t="s">
        <v>854</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51.75"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259" t="s">
        <v>37</v>
      </c>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52.5" customHeight="1" thickBot="1" x14ac:dyDescent="0.25">
      <c r="A10" s="11" t="s">
        <v>323</v>
      </c>
      <c r="B10" s="11" t="s">
        <v>648</v>
      </c>
      <c r="C10" s="11" t="s">
        <v>248</v>
      </c>
      <c r="D10" s="20" t="s">
        <v>258</v>
      </c>
      <c r="E10" s="20">
        <v>11752</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71.25" customHeight="1" thickBot="1" x14ac:dyDescent="0.25">
      <c r="A11" s="11" t="s">
        <v>324</v>
      </c>
      <c r="B11" s="11" t="s">
        <v>649</v>
      </c>
      <c r="C11" s="11" t="s">
        <v>248</v>
      </c>
      <c r="D11" s="20" t="s">
        <v>258</v>
      </c>
      <c r="E11" s="20">
        <v>1175</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ht="75" customHeight="1" thickBot="1" x14ac:dyDescent="0.25">
      <c r="A12" s="11" t="s">
        <v>325</v>
      </c>
      <c r="B12" s="11" t="s">
        <v>650</v>
      </c>
      <c r="C12" s="11" t="s">
        <v>248</v>
      </c>
      <c r="D12" s="20" t="s">
        <v>258</v>
      </c>
      <c r="E12" s="20">
        <v>12943</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3" spans="1:43" ht="83.25" customHeight="1" thickBot="1" x14ac:dyDescent="0.25">
      <c r="A13" s="11" t="s">
        <v>326</v>
      </c>
      <c r="B13" s="11" t="s">
        <v>651</v>
      </c>
      <c r="C13" s="11" t="s">
        <v>248</v>
      </c>
      <c r="D13" s="20" t="s">
        <v>247</v>
      </c>
      <c r="E13" s="20">
        <v>82</v>
      </c>
      <c r="F13" s="20">
        <v>0</v>
      </c>
      <c r="G13" s="20">
        <v>0</v>
      </c>
      <c r="H13" s="20">
        <v>0</v>
      </c>
      <c r="I13" s="20">
        <v>0</v>
      </c>
      <c r="J13" s="20">
        <v>0</v>
      </c>
      <c r="K13" s="20">
        <v>0</v>
      </c>
      <c r="L13" s="20">
        <v>0</v>
      </c>
      <c r="M13" s="20">
        <v>0</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20">
        <v>0</v>
      </c>
      <c r="AM13" s="20" t="s">
        <v>249</v>
      </c>
      <c r="AN13" s="20" t="s">
        <v>249</v>
      </c>
      <c r="AO13" s="20">
        <v>0</v>
      </c>
      <c r="AP13" s="20" t="s">
        <v>249</v>
      </c>
      <c r="AQ13" s="20" t="s">
        <v>249</v>
      </c>
    </row>
    <row r="14" spans="1:43" ht="69" customHeight="1" thickBot="1" x14ac:dyDescent="0.25">
      <c r="A14" s="11" t="s">
        <v>327</v>
      </c>
      <c r="B14" s="11" t="s">
        <v>652</v>
      </c>
      <c r="C14" s="11" t="s">
        <v>248</v>
      </c>
      <c r="D14" s="20" t="s">
        <v>247</v>
      </c>
      <c r="E14" s="20">
        <v>11</v>
      </c>
      <c r="F14" s="20">
        <v>0</v>
      </c>
      <c r="G14" s="20">
        <v>0</v>
      </c>
      <c r="H14" s="20">
        <v>0</v>
      </c>
      <c r="I14" s="20">
        <v>0</v>
      </c>
      <c r="J14" s="20">
        <v>0</v>
      </c>
      <c r="K14" s="20">
        <v>0</v>
      </c>
      <c r="L14" s="20">
        <v>0</v>
      </c>
      <c r="M14" s="20">
        <v>0</v>
      </c>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20">
        <v>0</v>
      </c>
      <c r="AM14" s="20" t="s">
        <v>249</v>
      </c>
      <c r="AN14" s="20" t="s">
        <v>249</v>
      </c>
      <c r="AO14" s="20">
        <v>0</v>
      </c>
      <c r="AP14" s="20" t="s">
        <v>249</v>
      </c>
      <c r="AQ14" s="20" t="s">
        <v>249</v>
      </c>
    </row>
    <row r="16" spans="1:43" s="102" customFormat="1" x14ac:dyDescent="0.2">
      <c r="A16" s="204" t="s">
        <v>240</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row>
    <row r="19" spans="1:1" x14ac:dyDescent="0.2">
      <c r="A19" s="42" t="s">
        <v>829</v>
      </c>
    </row>
    <row r="20" spans="1:1" x14ac:dyDescent="0.2">
      <c r="A20" s="24" t="s">
        <v>830</v>
      </c>
    </row>
    <row r="21" spans="1:1" x14ac:dyDescent="0.2">
      <c r="A21" s="24" t="s">
        <v>831</v>
      </c>
    </row>
    <row r="22" spans="1:1" x14ac:dyDescent="0.2">
      <c r="A22" s="24" t="s">
        <v>832</v>
      </c>
    </row>
  </sheetData>
  <mergeCells count="34">
    <mergeCell ref="Q7:S7"/>
    <mergeCell ref="T7:V7"/>
    <mergeCell ref="AL6:AN6"/>
    <mergeCell ref="AO6:AQ6"/>
    <mergeCell ref="A16:AQ16"/>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4"/>
  <sheetViews>
    <sheetView topLeftCell="A4" workbookViewId="0">
      <selection activeCell="F22" sqref="F22"/>
    </sheetView>
  </sheetViews>
  <sheetFormatPr defaultRowHeight="12.75" x14ac:dyDescent="0.2"/>
  <cols>
    <col min="1" max="1" width="10.5703125" style="13" customWidth="1"/>
    <col min="2" max="2" width="22.28515625" style="43" customWidth="1"/>
    <col min="3" max="3" width="17.42578125" style="13" customWidth="1"/>
    <col min="4" max="4" width="13.140625" style="13" customWidth="1"/>
    <col min="5" max="16384" width="9.140625" style="13"/>
  </cols>
  <sheetData>
    <row r="1" spans="1:43" s="53" customFormat="1" ht="15.75" x14ac:dyDescent="0.25">
      <c r="A1" s="193" t="s">
        <v>103</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row>
    <row r="2" spans="1:43" s="53" customFormat="1" ht="15.75" x14ac:dyDescent="0.25">
      <c r="A2" s="193" t="s">
        <v>228</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row>
    <row r="3" spans="1:43" ht="15.75" x14ac:dyDescent="0.25">
      <c r="A3" s="61"/>
      <c r="B3" s="92"/>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row>
    <row r="4" spans="1:43" ht="15.75" x14ac:dyDescent="0.25">
      <c r="A4" s="193" t="s">
        <v>854</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row>
    <row r="5" spans="1:43" ht="13.5" thickBot="1" x14ac:dyDescent="0.25"/>
    <row r="6" spans="1:43" s="53" customFormat="1" ht="39" thickBot="1" x14ac:dyDescent="0.25">
      <c r="A6" s="137" t="s">
        <v>1</v>
      </c>
      <c r="B6" s="137" t="s">
        <v>80</v>
      </c>
      <c r="C6" s="137" t="s">
        <v>57</v>
      </c>
      <c r="D6" s="137" t="s">
        <v>3</v>
      </c>
      <c r="E6" s="194" t="s">
        <v>6</v>
      </c>
      <c r="F6" s="194"/>
      <c r="G6" s="194"/>
      <c r="H6" s="194" t="s">
        <v>7</v>
      </c>
      <c r="I6" s="194"/>
      <c r="J6" s="194"/>
      <c r="K6" s="194" t="s">
        <v>8</v>
      </c>
      <c r="L6" s="194"/>
      <c r="M6" s="194"/>
      <c r="N6" s="194" t="s">
        <v>9</v>
      </c>
      <c r="O6" s="194"/>
      <c r="P6" s="194"/>
      <c r="Q6" s="194" t="s">
        <v>10</v>
      </c>
      <c r="R6" s="194"/>
      <c r="S6" s="194"/>
      <c r="T6" s="194" t="s">
        <v>11</v>
      </c>
      <c r="U6" s="194"/>
      <c r="V6" s="194"/>
      <c r="W6" s="194" t="s">
        <v>12</v>
      </c>
      <c r="X6" s="194"/>
      <c r="Y6" s="194"/>
      <c r="Z6" s="194" t="s">
        <v>13</v>
      </c>
      <c r="AA6" s="194"/>
      <c r="AB6" s="194"/>
      <c r="AC6" s="194" t="s">
        <v>14</v>
      </c>
      <c r="AD6" s="194"/>
      <c r="AE6" s="194"/>
      <c r="AF6" s="194" t="s">
        <v>15</v>
      </c>
      <c r="AG6" s="194"/>
      <c r="AH6" s="194"/>
      <c r="AI6" s="194" t="s">
        <v>16</v>
      </c>
      <c r="AJ6" s="194"/>
      <c r="AK6" s="194"/>
      <c r="AL6" s="194" t="s">
        <v>33</v>
      </c>
      <c r="AM6" s="194"/>
      <c r="AN6" s="194"/>
      <c r="AO6" s="194" t="s">
        <v>59</v>
      </c>
      <c r="AP6" s="194"/>
      <c r="AQ6" s="194"/>
    </row>
    <row r="7" spans="1:43" ht="26.25" thickBot="1" x14ac:dyDescent="0.25">
      <c r="A7" s="138" t="s">
        <v>18</v>
      </c>
      <c r="B7" s="138" t="s">
        <v>18</v>
      </c>
      <c r="C7" s="138" t="s">
        <v>18</v>
      </c>
      <c r="D7" s="138" t="s">
        <v>18</v>
      </c>
      <c r="E7" s="195" t="s">
        <v>20</v>
      </c>
      <c r="F7" s="195"/>
      <c r="G7" s="195"/>
      <c r="H7" s="195" t="s">
        <v>66</v>
      </c>
      <c r="I7" s="195"/>
      <c r="J7" s="195"/>
      <c r="K7" s="195" t="s">
        <v>66</v>
      </c>
      <c r="L7" s="195"/>
      <c r="M7" s="195"/>
      <c r="N7" s="195" t="s">
        <v>66</v>
      </c>
      <c r="O7" s="195"/>
      <c r="P7" s="195"/>
      <c r="Q7" s="195" t="s">
        <v>66</v>
      </c>
      <c r="R7" s="195"/>
      <c r="S7" s="195"/>
      <c r="T7" s="195" t="s">
        <v>66</v>
      </c>
      <c r="U7" s="195"/>
      <c r="V7" s="195"/>
      <c r="W7" s="195" t="s">
        <v>66</v>
      </c>
      <c r="X7" s="195"/>
      <c r="Y7" s="195"/>
      <c r="Z7" s="195" t="s">
        <v>66</v>
      </c>
      <c r="AA7" s="195"/>
      <c r="AB7" s="195"/>
      <c r="AC7" s="195" t="s">
        <v>66</v>
      </c>
      <c r="AD7" s="195"/>
      <c r="AE7" s="195"/>
      <c r="AF7" s="195" t="s">
        <v>66</v>
      </c>
      <c r="AG7" s="195"/>
      <c r="AH7" s="195"/>
      <c r="AI7" s="195" t="s">
        <v>66</v>
      </c>
      <c r="AJ7" s="195"/>
      <c r="AK7" s="195"/>
      <c r="AL7" s="195" t="s">
        <v>20</v>
      </c>
      <c r="AM7" s="195"/>
      <c r="AN7" s="195"/>
      <c r="AO7" s="195" t="s">
        <v>36</v>
      </c>
      <c r="AP7" s="195"/>
      <c r="AQ7" s="195"/>
    </row>
    <row r="8" spans="1:43" ht="15" customHeight="1" thickBot="1" x14ac:dyDescent="0.25">
      <c r="A8" s="138"/>
      <c r="B8" s="138"/>
      <c r="C8" s="138"/>
      <c r="D8" s="138"/>
      <c r="E8" s="195"/>
      <c r="F8" s="195"/>
      <c r="G8" s="195"/>
      <c r="H8" s="259" t="s">
        <v>37</v>
      </c>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1"/>
      <c r="AL8" s="195"/>
      <c r="AM8" s="195"/>
      <c r="AN8" s="195"/>
      <c r="AO8" s="195"/>
      <c r="AP8" s="195"/>
      <c r="AQ8" s="195"/>
    </row>
    <row r="9" spans="1:43" ht="13.5" thickBot="1" x14ac:dyDescent="0.25">
      <c r="A9" s="138"/>
      <c r="B9" s="138"/>
      <c r="C9" s="138"/>
      <c r="D9" s="138"/>
      <c r="E9" s="138" t="s">
        <v>26</v>
      </c>
      <c r="F9" s="138" t="s">
        <v>24</v>
      </c>
      <c r="G9" s="138" t="s">
        <v>25</v>
      </c>
      <c r="H9" s="138" t="s">
        <v>26</v>
      </c>
      <c r="I9" s="138" t="s">
        <v>24</v>
      </c>
      <c r="J9" s="138" t="s">
        <v>25</v>
      </c>
      <c r="K9" s="138" t="s">
        <v>26</v>
      </c>
      <c r="L9" s="138" t="s">
        <v>24</v>
      </c>
      <c r="M9" s="138" t="s">
        <v>25</v>
      </c>
      <c r="N9" s="138" t="s">
        <v>26</v>
      </c>
      <c r="O9" s="138" t="s">
        <v>24</v>
      </c>
      <c r="P9" s="138" t="s">
        <v>25</v>
      </c>
      <c r="Q9" s="138" t="s">
        <v>26</v>
      </c>
      <c r="R9" s="138" t="s">
        <v>24</v>
      </c>
      <c r="S9" s="138" t="s">
        <v>25</v>
      </c>
      <c r="T9" s="138" t="s">
        <v>26</v>
      </c>
      <c r="U9" s="138" t="s">
        <v>24</v>
      </c>
      <c r="V9" s="138" t="s">
        <v>25</v>
      </c>
      <c r="W9" s="138" t="s">
        <v>26</v>
      </c>
      <c r="X9" s="138" t="s">
        <v>24</v>
      </c>
      <c r="Y9" s="138" t="s">
        <v>25</v>
      </c>
      <c r="Z9" s="138" t="s">
        <v>26</v>
      </c>
      <c r="AA9" s="138" t="s">
        <v>24</v>
      </c>
      <c r="AB9" s="138" t="s">
        <v>25</v>
      </c>
      <c r="AC9" s="138" t="s">
        <v>26</v>
      </c>
      <c r="AD9" s="138" t="s">
        <v>24</v>
      </c>
      <c r="AE9" s="138" t="s">
        <v>25</v>
      </c>
      <c r="AF9" s="138" t="s">
        <v>26</v>
      </c>
      <c r="AG9" s="138" t="s">
        <v>24</v>
      </c>
      <c r="AH9" s="138" t="s">
        <v>25</v>
      </c>
      <c r="AI9" s="138" t="s">
        <v>26</v>
      </c>
      <c r="AJ9" s="138" t="s">
        <v>24</v>
      </c>
      <c r="AK9" s="138" t="s">
        <v>25</v>
      </c>
      <c r="AL9" s="138" t="s">
        <v>104</v>
      </c>
      <c r="AM9" s="138" t="s">
        <v>24</v>
      </c>
      <c r="AN9" s="138" t="s">
        <v>25</v>
      </c>
      <c r="AO9" s="138" t="s">
        <v>104</v>
      </c>
      <c r="AP9" s="138" t="s">
        <v>24</v>
      </c>
      <c r="AQ9" s="138" t="s">
        <v>25</v>
      </c>
    </row>
    <row r="10" spans="1:43" ht="39" thickBot="1" x14ac:dyDescent="0.25">
      <c r="A10" s="11" t="s">
        <v>461</v>
      </c>
      <c r="B10" s="11" t="s">
        <v>468</v>
      </c>
      <c r="C10" s="11" t="s">
        <v>248</v>
      </c>
      <c r="D10" s="20" t="s">
        <v>247</v>
      </c>
      <c r="E10" s="20">
        <v>4566</v>
      </c>
      <c r="F10" s="20">
        <v>0</v>
      </c>
      <c r="G10" s="20">
        <v>0</v>
      </c>
      <c r="H10" s="20">
        <v>0</v>
      </c>
      <c r="I10" s="20">
        <v>0</v>
      </c>
      <c r="J10" s="20">
        <v>0</v>
      </c>
      <c r="K10" s="20">
        <v>0</v>
      </c>
      <c r="L10" s="20">
        <v>0</v>
      </c>
      <c r="M10" s="20">
        <v>0</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20">
        <v>0</v>
      </c>
      <c r="AM10" s="20" t="s">
        <v>249</v>
      </c>
      <c r="AN10" s="20" t="s">
        <v>249</v>
      </c>
      <c r="AO10" s="20">
        <v>0</v>
      </c>
      <c r="AP10" s="20" t="s">
        <v>249</v>
      </c>
      <c r="AQ10" s="20" t="s">
        <v>249</v>
      </c>
    </row>
    <row r="11" spans="1:43" ht="39" thickBot="1" x14ac:dyDescent="0.25">
      <c r="A11" s="11" t="s">
        <v>462</v>
      </c>
      <c r="B11" s="11" t="s">
        <v>469</v>
      </c>
      <c r="C11" s="11" t="s">
        <v>248</v>
      </c>
      <c r="D11" s="20" t="s">
        <v>258</v>
      </c>
      <c r="E11" s="20">
        <v>5936</v>
      </c>
      <c r="F11" s="20">
        <v>0</v>
      </c>
      <c r="G11" s="20">
        <v>0</v>
      </c>
      <c r="H11" s="20">
        <v>0</v>
      </c>
      <c r="I11" s="20">
        <v>0</v>
      </c>
      <c r="J11" s="20">
        <v>0</v>
      </c>
      <c r="K11" s="20">
        <v>0</v>
      </c>
      <c r="L11" s="20">
        <v>0</v>
      </c>
      <c r="M11" s="20">
        <v>0</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20">
        <v>0</v>
      </c>
      <c r="AM11" s="20" t="s">
        <v>249</v>
      </c>
      <c r="AN11" s="20" t="s">
        <v>249</v>
      </c>
      <c r="AO11" s="20">
        <v>0</v>
      </c>
      <c r="AP11" s="20" t="s">
        <v>249</v>
      </c>
      <c r="AQ11" s="20" t="s">
        <v>249</v>
      </c>
    </row>
    <row r="12" spans="1:43" ht="26.25" thickBot="1" x14ac:dyDescent="0.25">
      <c r="A12" s="11" t="s">
        <v>463</v>
      </c>
      <c r="B12" s="11" t="s">
        <v>470</v>
      </c>
      <c r="C12" s="11" t="s">
        <v>248</v>
      </c>
      <c r="D12" s="20" t="s">
        <v>247</v>
      </c>
      <c r="E12" s="20">
        <v>35</v>
      </c>
      <c r="F12" s="20">
        <v>0</v>
      </c>
      <c r="G12" s="20">
        <v>0</v>
      </c>
      <c r="H12" s="20">
        <v>0</v>
      </c>
      <c r="I12" s="20">
        <v>0</v>
      </c>
      <c r="J12" s="20">
        <v>0</v>
      </c>
      <c r="K12" s="20">
        <v>0</v>
      </c>
      <c r="L12" s="20">
        <v>0</v>
      </c>
      <c r="M12" s="20">
        <v>0</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20">
        <v>0</v>
      </c>
      <c r="AM12" s="20" t="s">
        <v>249</v>
      </c>
      <c r="AN12" s="20" t="s">
        <v>249</v>
      </c>
      <c r="AO12" s="20">
        <v>0</v>
      </c>
      <c r="AP12" s="20" t="s">
        <v>249</v>
      </c>
      <c r="AQ12" s="20" t="s">
        <v>249</v>
      </c>
    </row>
    <row r="13" spans="1:43" ht="51.75" customHeight="1" thickBot="1" x14ac:dyDescent="0.25">
      <c r="A13" s="11" t="s">
        <v>464</v>
      </c>
      <c r="B13" s="11" t="s">
        <v>471</v>
      </c>
      <c r="C13" s="11" t="s">
        <v>248</v>
      </c>
      <c r="D13" s="20" t="s">
        <v>258</v>
      </c>
      <c r="E13" s="20">
        <v>9703</v>
      </c>
      <c r="F13" s="20">
        <v>0</v>
      </c>
      <c r="G13" s="20">
        <v>0</v>
      </c>
      <c r="H13" s="20">
        <v>0</v>
      </c>
      <c r="I13" s="20">
        <v>0</v>
      </c>
      <c r="J13" s="20">
        <v>0</v>
      </c>
      <c r="K13" s="20">
        <v>0</v>
      </c>
      <c r="L13" s="20">
        <v>0</v>
      </c>
      <c r="M13" s="20">
        <v>0</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20">
        <v>0</v>
      </c>
      <c r="AM13" s="20" t="s">
        <v>249</v>
      </c>
      <c r="AN13" s="20" t="s">
        <v>249</v>
      </c>
      <c r="AO13" s="20">
        <v>0</v>
      </c>
      <c r="AP13" s="20" t="s">
        <v>249</v>
      </c>
      <c r="AQ13" s="20" t="s">
        <v>249</v>
      </c>
    </row>
    <row r="14" spans="1:43" ht="105" customHeight="1" thickBot="1" x14ac:dyDescent="0.25">
      <c r="A14" s="11" t="s">
        <v>465</v>
      </c>
      <c r="B14" s="11" t="s">
        <v>472</v>
      </c>
      <c r="C14" s="11" t="s">
        <v>248</v>
      </c>
      <c r="D14" s="20" t="s">
        <v>247</v>
      </c>
      <c r="E14" s="20">
        <v>84</v>
      </c>
      <c r="F14" s="20">
        <v>0</v>
      </c>
      <c r="G14" s="20">
        <v>0</v>
      </c>
      <c r="H14" s="20">
        <v>0</v>
      </c>
      <c r="I14" s="20">
        <v>0</v>
      </c>
      <c r="J14" s="20">
        <v>0</v>
      </c>
      <c r="K14" s="20">
        <v>0</v>
      </c>
      <c r="L14" s="20">
        <v>0</v>
      </c>
      <c r="M14" s="20">
        <v>0</v>
      </c>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20">
        <v>0</v>
      </c>
      <c r="AM14" s="20" t="s">
        <v>249</v>
      </c>
      <c r="AN14" s="20" t="s">
        <v>249</v>
      </c>
      <c r="AO14" s="20">
        <v>0</v>
      </c>
      <c r="AP14" s="20" t="s">
        <v>249</v>
      </c>
      <c r="AQ14" s="20" t="s">
        <v>249</v>
      </c>
    </row>
    <row r="15" spans="1:43" ht="69.75" customHeight="1" thickBot="1" x14ac:dyDescent="0.25">
      <c r="A15" s="11" t="s">
        <v>466</v>
      </c>
      <c r="B15" s="11" t="s">
        <v>473</v>
      </c>
      <c r="C15" s="11" t="s">
        <v>248</v>
      </c>
      <c r="D15" s="20" t="s">
        <v>258</v>
      </c>
      <c r="E15" s="20">
        <v>13336</v>
      </c>
      <c r="F15" s="20">
        <v>0</v>
      </c>
      <c r="G15" s="20">
        <v>0</v>
      </c>
      <c r="H15" s="20">
        <v>0</v>
      </c>
      <c r="I15" s="20">
        <v>0</v>
      </c>
      <c r="J15" s="20">
        <v>0</v>
      </c>
      <c r="K15" s="20">
        <v>0</v>
      </c>
      <c r="L15" s="20">
        <v>0</v>
      </c>
      <c r="M15" s="20">
        <v>0</v>
      </c>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20">
        <v>0</v>
      </c>
      <c r="AM15" s="20" t="s">
        <v>249</v>
      </c>
      <c r="AN15" s="20" t="s">
        <v>249</v>
      </c>
      <c r="AO15" s="20">
        <v>0</v>
      </c>
      <c r="AP15" s="20" t="s">
        <v>249</v>
      </c>
      <c r="AQ15" s="20" t="s">
        <v>249</v>
      </c>
    </row>
    <row r="16" spans="1:43" ht="55.5" customHeight="1" thickBot="1" x14ac:dyDescent="0.25">
      <c r="A16" s="11" t="s">
        <v>467</v>
      </c>
      <c r="B16" s="11" t="s">
        <v>474</v>
      </c>
      <c r="C16" s="11" t="s">
        <v>248</v>
      </c>
      <c r="D16" s="20" t="s">
        <v>247</v>
      </c>
      <c r="E16" s="20">
        <v>14</v>
      </c>
      <c r="F16" s="20">
        <v>0</v>
      </c>
      <c r="G16" s="20">
        <v>0</v>
      </c>
      <c r="H16" s="20">
        <v>0</v>
      </c>
      <c r="I16" s="20">
        <v>0</v>
      </c>
      <c r="J16" s="20">
        <v>0</v>
      </c>
      <c r="K16" s="20">
        <v>0</v>
      </c>
      <c r="L16" s="20">
        <v>0</v>
      </c>
      <c r="M16" s="20">
        <v>0</v>
      </c>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20">
        <v>0</v>
      </c>
      <c r="AM16" s="20" t="s">
        <v>249</v>
      </c>
      <c r="AN16" s="20" t="s">
        <v>249</v>
      </c>
      <c r="AO16" s="20">
        <v>0</v>
      </c>
      <c r="AP16" s="20" t="s">
        <v>249</v>
      </c>
      <c r="AQ16" s="20" t="s">
        <v>249</v>
      </c>
    </row>
    <row r="18" spans="1:43" s="102" customFormat="1" x14ac:dyDescent="0.2">
      <c r="A18" s="204" t="s">
        <v>240</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row>
    <row r="21" spans="1:43" x14ac:dyDescent="0.2">
      <c r="A21" s="42" t="s">
        <v>829</v>
      </c>
    </row>
    <row r="22" spans="1:43" x14ac:dyDescent="0.2">
      <c r="A22" s="24" t="s">
        <v>830</v>
      </c>
    </row>
    <row r="23" spans="1:43" x14ac:dyDescent="0.2">
      <c r="A23" s="24" t="s">
        <v>831</v>
      </c>
    </row>
    <row r="24" spans="1:43" x14ac:dyDescent="0.2">
      <c r="A24" s="24" t="s">
        <v>832</v>
      </c>
    </row>
  </sheetData>
  <mergeCells count="34">
    <mergeCell ref="Q7:S7"/>
    <mergeCell ref="T7:V7"/>
    <mergeCell ref="AL6:AN6"/>
    <mergeCell ref="AO6:AQ6"/>
    <mergeCell ref="A18:AQ18"/>
    <mergeCell ref="W7:Y7"/>
    <mergeCell ref="Z7:AB7"/>
    <mergeCell ref="AC7:AE7"/>
    <mergeCell ref="AF7:AH7"/>
    <mergeCell ref="AO7:AQ7"/>
    <mergeCell ref="E8:G8"/>
    <mergeCell ref="H8:AK8"/>
    <mergeCell ref="AL8:AN8"/>
    <mergeCell ref="AO8:AQ8"/>
    <mergeCell ref="AI7:AK7"/>
    <mergeCell ref="AL7:AN7"/>
    <mergeCell ref="E7:G7"/>
    <mergeCell ref="H7:J7"/>
    <mergeCell ref="K7:M7"/>
    <mergeCell ref="N7:P7"/>
    <mergeCell ref="A1:AQ1"/>
    <mergeCell ref="A2:AQ2"/>
    <mergeCell ref="A4:AQ4"/>
    <mergeCell ref="E6:G6"/>
    <mergeCell ref="H6:J6"/>
    <mergeCell ref="K6:M6"/>
    <mergeCell ref="N6:P6"/>
    <mergeCell ref="Q6:S6"/>
    <mergeCell ref="T6:V6"/>
    <mergeCell ref="W6:Y6"/>
    <mergeCell ref="Z6:AB6"/>
    <mergeCell ref="AC6:AE6"/>
    <mergeCell ref="AI6:AK6"/>
    <mergeCell ref="AF6:AH6"/>
  </mergeCells>
  <pageMargins left="0.23622047244094491" right="0.23622047244094491" top="0.74803149606299213" bottom="0.74803149606299213" header="0.31496062992125984" footer="0.31496062992125984"/>
  <pageSetup paperSize="9" scale="34" fitToHeight="0" orientation="landscape" cellComments="asDisplayed"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V57"/>
  <sheetViews>
    <sheetView zoomScaleNormal="100" workbookViewId="0">
      <selection activeCell="A15" sqref="A15:XFD15"/>
    </sheetView>
  </sheetViews>
  <sheetFormatPr defaultRowHeight="12.75" x14ac:dyDescent="0.2"/>
  <cols>
    <col min="1" max="1" width="8.7109375" style="13" customWidth="1"/>
    <col min="2" max="2" width="14" style="173" customWidth="1"/>
    <col min="3" max="3" width="8.5703125" style="13" customWidth="1"/>
    <col min="4" max="4" width="26.5703125" style="43" customWidth="1"/>
    <col min="5" max="5" width="10.7109375" style="13" customWidth="1"/>
    <col min="6" max="6" width="9.140625" style="13"/>
    <col min="7" max="7" width="15.140625" style="13" customWidth="1"/>
    <col min="8" max="9" width="7.7109375" style="13" customWidth="1"/>
    <col min="10" max="10" width="13.42578125" style="104" customWidth="1"/>
    <col min="11" max="12" width="7.7109375" style="13" customWidth="1"/>
    <col min="13" max="13" width="14" style="104" customWidth="1"/>
    <col min="14" max="25" width="7.7109375" style="13" customWidth="1"/>
    <col min="26" max="27" width="2.7109375" style="13" customWidth="1"/>
    <col min="28" max="28" width="6.7109375" style="165" customWidth="1"/>
    <col min="29" max="30" width="2.7109375" style="13" customWidth="1"/>
    <col min="31" max="31" width="6.7109375" style="165" customWidth="1"/>
    <col min="32" max="33" width="2.7109375" style="13" customWidth="1"/>
    <col min="34" max="34" width="6.7109375" style="165" customWidth="1"/>
    <col min="35" max="36" width="2.7109375" style="13" customWidth="1"/>
    <col min="37" max="37" width="6.7109375" style="165" customWidth="1"/>
    <col min="38" max="39" width="2.7109375" style="13" customWidth="1"/>
    <col min="40" max="40" width="6.7109375" style="165" customWidth="1"/>
    <col min="41" max="42" width="2.7109375" style="13" customWidth="1"/>
    <col min="43" max="43" width="6.7109375" style="165" customWidth="1"/>
    <col min="44" max="45" width="2.7109375" style="13" customWidth="1"/>
    <col min="46" max="46" width="6.7109375" style="165" customWidth="1"/>
    <col min="47" max="48" width="2.7109375" style="13" customWidth="1"/>
    <col min="49" max="49" width="6.7109375" style="165" customWidth="1"/>
    <col min="50" max="51" width="2.7109375" style="13" customWidth="1"/>
    <col min="52" max="52" width="6.7109375" style="165" customWidth="1"/>
    <col min="53" max="54" width="2.7109375" style="13" customWidth="1"/>
    <col min="55" max="55" width="6.7109375" style="165" customWidth="1"/>
    <col min="56" max="57" width="2.7109375" style="13" customWidth="1"/>
    <col min="58" max="58" width="6.7109375" style="165" customWidth="1"/>
    <col min="59" max="60" width="2.7109375" style="13" customWidth="1"/>
    <col min="61" max="61" width="6.7109375" style="165" customWidth="1"/>
    <col min="62" max="63" width="2.7109375" style="13" customWidth="1"/>
    <col min="64" max="64" width="6.7109375" style="165" customWidth="1"/>
    <col min="65" max="66" width="2.7109375" style="13" customWidth="1"/>
    <col min="67" max="67" width="6.7109375" style="165" customWidth="1"/>
    <col min="68" max="69" width="2.7109375" style="13" customWidth="1"/>
    <col min="70" max="70" width="6.7109375" style="165" customWidth="1"/>
    <col min="71" max="72" width="2.7109375" style="13" customWidth="1"/>
    <col min="73" max="73" width="6.7109375" style="165" customWidth="1"/>
    <col min="74" max="74" width="14.85546875" style="13" customWidth="1"/>
    <col min="75" max="16384" width="9.140625" style="13"/>
  </cols>
  <sheetData>
    <row r="1" spans="1:74" s="62" customFormat="1" ht="15.75" x14ac:dyDescent="0.25">
      <c r="A1" s="193" t="s">
        <v>231</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c r="BU1" s="193"/>
      <c r="BV1" s="193"/>
    </row>
    <row r="2" spans="1:74" s="62" customFormat="1" ht="15.75" x14ac:dyDescent="0.25">
      <c r="A2" s="193" t="s">
        <v>232</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row>
    <row r="3" spans="1:74" s="29" customFormat="1" ht="15.75" x14ac:dyDescent="0.25">
      <c r="A3" s="73" t="s">
        <v>898</v>
      </c>
      <c r="B3" s="170"/>
      <c r="D3" s="26"/>
      <c r="J3" s="103"/>
      <c r="M3" s="103"/>
      <c r="AB3" s="171"/>
      <c r="AE3" s="171"/>
      <c r="AH3" s="171"/>
      <c r="AK3" s="171"/>
      <c r="AN3" s="171"/>
      <c r="AQ3" s="171"/>
      <c r="AT3" s="171"/>
      <c r="AW3" s="171"/>
      <c r="AZ3" s="171"/>
      <c r="BC3" s="171"/>
      <c r="BF3" s="171"/>
      <c r="BI3" s="171"/>
      <c r="BL3" s="171"/>
      <c r="BO3" s="171"/>
      <c r="BR3" s="171"/>
      <c r="BU3" s="171"/>
    </row>
    <row r="4" spans="1:74" ht="13.5" thickBot="1" x14ac:dyDescent="0.25"/>
    <row r="5" spans="1:74" ht="15" customHeight="1" thickBot="1" x14ac:dyDescent="0.25">
      <c r="A5" s="265"/>
      <c r="B5" s="266"/>
      <c r="C5" s="266"/>
      <c r="D5" s="266"/>
      <c r="E5" s="266"/>
      <c r="F5" s="266"/>
      <c r="G5" s="266"/>
      <c r="H5" s="266"/>
      <c r="I5" s="266"/>
      <c r="J5" s="266"/>
      <c r="K5" s="266"/>
      <c r="L5" s="266"/>
      <c r="M5" s="267"/>
      <c r="N5" s="268" t="s">
        <v>894</v>
      </c>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c r="AW5" s="269"/>
      <c r="AX5" s="269"/>
      <c r="AY5" s="269"/>
      <c r="AZ5" s="269"/>
      <c r="BA5" s="269"/>
      <c r="BB5" s="269"/>
      <c r="BC5" s="269"/>
      <c r="BD5" s="269"/>
      <c r="BE5" s="269"/>
      <c r="BF5" s="269"/>
      <c r="BG5" s="269"/>
      <c r="BH5" s="269"/>
      <c r="BI5" s="269"/>
      <c r="BJ5" s="269"/>
      <c r="BK5" s="269"/>
      <c r="BL5" s="269"/>
      <c r="BM5" s="269"/>
      <c r="BN5" s="269"/>
      <c r="BO5" s="269"/>
      <c r="BP5" s="269"/>
      <c r="BQ5" s="269"/>
      <c r="BR5" s="269"/>
      <c r="BS5" s="269"/>
      <c r="BT5" s="269"/>
      <c r="BU5" s="269"/>
      <c r="BV5" s="270"/>
    </row>
    <row r="6" spans="1:74" s="10" customFormat="1" ht="141" thickBot="1" x14ac:dyDescent="0.3">
      <c r="A6" s="126" t="s">
        <v>105</v>
      </c>
      <c r="B6" s="169" t="s">
        <v>233</v>
      </c>
      <c r="C6" s="126" t="s">
        <v>1</v>
      </c>
      <c r="D6" s="126" t="s">
        <v>234</v>
      </c>
      <c r="E6" s="126" t="s">
        <v>235</v>
      </c>
      <c r="F6" s="126" t="s">
        <v>65</v>
      </c>
      <c r="G6" s="126" t="s">
        <v>29</v>
      </c>
      <c r="H6" s="259" t="s">
        <v>236</v>
      </c>
      <c r="I6" s="260"/>
      <c r="J6" s="261"/>
      <c r="K6" s="259" t="s">
        <v>237</v>
      </c>
      <c r="L6" s="260"/>
      <c r="M6" s="261"/>
      <c r="N6" s="259" t="s">
        <v>7</v>
      </c>
      <c r="O6" s="260"/>
      <c r="P6" s="260"/>
      <c r="Q6" s="260"/>
      <c r="R6" s="260"/>
      <c r="S6" s="261"/>
      <c r="T6" s="259" t="s">
        <v>8</v>
      </c>
      <c r="U6" s="260"/>
      <c r="V6" s="260"/>
      <c r="W6" s="260"/>
      <c r="X6" s="260"/>
      <c r="Y6" s="261"/>
      <c r="Z6" s="259" t="s">
        <v>9</v>
      </c>
      <c r="AA6" s="260"/>
      <c r="AB6" s="260"/>
      <c r="AC6" s="260"/>
      <c r="AD6" s="260"/>
      <c r="AE6" s="261"/>
      <c r="AF6" s="259" t="s">
        <v>10</v>
      </c>
      <c r="AG6" s="260"/>
      <c r="AH6" s="260"/>
      <c r="AI6" s="260"/>
      <c r="AJ6" s="260"/>
      <c r="AK6" s="261"/>
      <c r="AL6" s="259" t="s">
        <v>11</v>
      </c>
      <c r="AM6" s="260"/>
      <c r="AN6" s="260"/>
      <c r="AO6" s="260"/>
      <c r="AP6" s="260"/>
      <c r="AQ6" s="261"/>
      <c r="AR6" s="259" t="s">
        <v>12</v>
      </c>
      <c r="AS6" s="260"/>
      <c r="AT6" s="260"/>
      <c r="AU6" s="260"/>
      <c r="AV6" s="260"/>
      <c r="AW6" s="261"/>
      <c r="AX6" s="259" t="s">
        <v>13</v>
      </c>
      <c r="AY6" s="260"/>
      <c r="AZ6" s="260"/>
      <c r="BA6" s="260"/>
      <c r="BB6" s="260"/>
      <c r="BC6" s="261"/>
      <c r="BD6" s="259" t="s">
        <v>14</v>
      </c>
      <c r="BE6" s="260"/>
      <c r="BF6" s="260"/>
      <c r="BG6" s="260"/>
      <c r="BH6" s="260"/>
      <c r="BI6" s="261"/>
      <c r="BJ6" s="259" t="s">
        <v>15</v>
      </c>
      <c r="BK6" s="260"/>
      <c r="BL6" s="260"/>
      <c r="BM6" s="260"/>
      <c r="BN6" s="260"/>
      <c r="BO6" s="261"/>
      <c r="BP6" s="259" t="s">
        <v>16</v>
      </c>
      <c r="BQ6" s="260"/>
      <c r="BR6" s="260"/>
      <c r="BS6" s="260"/>
      <c r="BT6" s="260"/>
      <c r="BU6" s="260"/>
      <c r="BV6" s="261"/>
    </row>
    <row r="7" spans="1:74" ht="26.25" customHeight="1" thickBot="1" x14ac:dyDescent="0.25">
      <c r="A7" s="108" t="s">
        <v>18</v>
      </c>
      <c r="B7" s="168" t="s">
        <v>18</v>
      </c>
      <c r="C7" s="108" t="s">
        <v>18</v>
      </c>
      <c r="D7" s="108" t="s">
        <v>18</v>
      </c>
      <c r="E7" s="108" t="s">
        <v>18</v>
      </c>
      <c r="F7" s="108" t="s">
        <v>18</v>
      </c>
      <c r="G7" s="108" t="s">
        <v>18</v>
      </c>
      <c r="H7" s="265" t="s">
        <v>18</v>
      </c>
      <c r="I7" s="266"/>
      <c r="J7" s="267"/>
      <c r="K7" s="265" t="s">
        <v>18</v>
      </c>
      <c r="L7" s="266"/>
      <c r="M7" s="267"/>
      <c r="N7" s="206" t="s">
        <v>238</v>
      </c>
      <c r="O7" s="207"/>
      <c r="P7" s="207"/>
      <c r="Q7" s="207"/>
      <c r="R7" s="207"/>
      <c r="S7" s="208"/>
      <c r="T7" s="206" t="s">
        <v>238</v>
      </c>
      <c r="U7" s="207"/>
      <c r="V7" s="207"/>
      <c r="W7" s="207"/>
      <c r="X7" s="207"/>
      <c r="Y7" s="208"/>
      <c r="Z7" s="206" t="s">
        <v>238</v>
      </c>
      <c r="AA7" s="207"/>
      <c r="AB7" s="207"/>
      <c r="AC7" s="207"/>
      <c r="AD7" s="207"/>
      <c r="AE7" s="208"/>
      <c r="AF7" s="206" t="s">
        <v>238</v>
      </c>
      <c r="AG7" s="207"/>
      <c r="AH7" s="207"/>
      <c r="AI7" s="207"/>
      <c r="AJ7" s="207"/>
      <c r="AK7" s="208"/>
      <c r="AL7" s="206" t="s">
        <v>238</v>
      </c>
      <c r="AM7" s="207"/>
      <c r="AN7" s="207"/>
      <c r="AO7" s="207"/>
      <c r="AP7" s="207"/>
      <c r="AQ7" s="208"/>
      <c r="AR7" s="206" t="s">
        <v>238</v>
      </c>
      <c r="AS7" s="207"/>
      <c r="AT7" s="207"/>
      <c r="AU7" s="207"/>
      <c r="AV7" s="207"/>
      <c r="AW7" s="208"/>
      <c r="AX7" s="206" t="s">
        <v>238</v>
      </c>
      <c r="AY7" s="207"/>
      <c r="AZ7" s="207"/>
      <c r="BA7" s="207"/>
      <c r="BB7" s="207"/>
      <c r="BC7" s="208"/>
      <c r="BD7" s="206" t="s">
        <v>238</v>
      </c>
      <c r="BE7" s="207"/>
      <c r="BF7" s="207"/>
      <c r="BG7" s="207"/>
      <c r="BH7" s="207"/>
      <c r="BI7" s="208"/>
      <c r="BJ7" s="206" t="s">
        <v>238</v>
      </c>
      <c r="BK7" s="207"/>
      <c r="BL7" s="207"/>
      <c r="BM7" s="207"/>
      <c r="BN7" s="207"/>
      <c r="BO7" s="208"/>
      <c r="BP7" s="206" t="s">
        <v>238</v>
      </c>
      <c r="BQ7" s="207"/>
      <c r="BR7" s="207"/>
      <c r="BS7" s="207"/>
      <c r="BT7" s="207"/>
      <c r="BU7" s="207"/>
      <c r="BV7" s="208"/>
    </row>
    <row r="8" spans="1:74" s="10" customFormat="1" ht="15" customHeight="1" thickBot="1" x14ac:dyDescent="0.3">
      <c r="A8" s="259"/>
      <c r="B8" s="260"/>
      <c r="C8" s="260"/>
      <c r="D8" s="260"/>
      <c r="E8" s="260"/>
      <c r="F8" s="260"/>
      <c r="G8" s="260"/>
      <c r="H8" s="260"/>
      <c r="I8" s="260"/>
      <c r="J8" s="260"/>
      <c r="K8" s="260"/>
      <c r="L8" s="260"/>
      <c r="M8" s="261"/>
      <c r="N8" s="259" t="s">
        <v>895</v>
      </c>
      <c r="O8" s="260"/>
      <c r="P8" s="261"/>
      <c r="Q8" s="262" t="s">
        <v>896</v>
      </c>
      <c r="R8" s="263"/>
      <c r="S8" s="264"/>
      <c r="T8" s="262" t="s">
        <v>62</v>
      </c>
      <c r="U8" s="263"/>
      <c r="V8" s="264"/>
      <c r="W8" s="259" t="s">
        <v>61</v>
      </c>
      <c r="X8" s="260"/>
      <c r="Y8" s="261"/>
      <c r="Z8" s="259" t="s">
        <v>62</v>
      </c>
      <c r="AA8" s="260"/>
      <c r="AB8" s="261"/>
      <c r="AC8" s="259" t="s">
        <v>61</v>
      </c>
      <c r="AD8" s="260"/>
      <c r="AE8" s="261"/>
      <c r="AF8" s="259" t="s">
        <v>62</v>
      </c>
      <c r="AG8" s="260"/>
      <c r="AH8" s="261"/>
      <c r="AI8" s="259" t="s">
        <v>61</v>
      </c>
      <c r="AJ8" s="260"/>
      <c r="AK8" s="261"/>
      <c r="AL8" s="259" t="s">
        <v>62</v>
      </c>
      <c r="AM8" s="260"/>
      <c r="AN8" s="261"/>
      <c r="AO8" s="259" t="s">
        <v>61</v>
      </c>
      <c r="AP8" s="260"/>
      <c r="AQ8" s="261"/>
      <c r="AR8" s="259" t="s">
        <v>62</v>
      </c>
      <c r="AS8" s="260"/>
      <c r="AT8" s="261"/>
      <c r="AU8" s="259" t="s">
        <v>61</v>
      </c>
      <c r="AV8" s="260"/>
      <c r="AW8" s="261"/>
      <c r="AX8" s="259" t="s">
        <v>62</v>
      </c>
      <c r="AY8" s="260"/>
      <c r="AZ8" s="261"/>
      <c r="BA8" s="259" t="s">
        <v>61</v>
      </c>
      <c r="BB8" s="260"/>
      <c r="BC8" s="261"/>
      <c r="BD8" s="259" t="s">
        <v>62</v>
      </c>
      <c r="BE8" s="260"/>
      <c r="BF8" s="261"/>
      <c r="BG8" s="259" t="s">
        <v>61</v>
      </c>
      <c r="BH8" s="260"/>
      <c r="BI8" s="261"/>
      <c r="BJ8" s="259" t="s">
        <v>62</v>
      </c>
      <c r="BK8" s="260"/>
      <c r="BL8" s="261"/>
      <c r="BM8" s="259" t="s">
        <v>61</v>
      </c>
      <c r="BN8" s="260"/>
      <c r="BO8" s="261"/>
      <c r="BP8" s="259" t="s">
        <v>62</v>
      </c>
      <c r="BQ8" s="260"/>
      <c r="BR8" s="261"/>
      <c r="BS8" s="259" t="s">
        <v>61</v>
      </c>
      <c r="BT8" s="260"/>
      <c r="BU8" s="261"/>
      <c r="BV8" s="126" t="s">
        <v>17</v>
      </c>
    </row>
    <row r="9" spans="1:74" s="179" customFormat="1" ht="34.5" thickBot="1" x14ac:dyDescent="0.25">
      <c r="A9" s="176"/>
      <c r="B9" s="176"/>
      <c r="C9" s="176"/>
      <c r="D9" s="176"/>
      <c r="E9" s="176"/>
      <c r="F9" s="176"/>
      <c r="G9" s="176"/>
      <c r="H9" s="176" t="s">
        <v>24</v>
      </c>
      <c r="I9" s="176" t="s">
        <v>25</v>
      </c>
      <c r="J9" s="177" t="s">
        <v>26</v>
      </c>
      <c r="K9" s="176" t="s">
        <v>24</v>
      </c>
      <c r="L9" s="176" t="s">
        <v>25</v>
      </c>
      <c r="M9" s="177" t="s">
        <v>26</v>
      </c>
      <c r="N9" s="176" t="s">
        <v>24</v>
      </c>
      <c r="O9" s="176" t="s">
        <v>25</v>
      </c>
      <c r="P9" s="176" t="s">
        <v>26</v>
      </c>
      <c r="Q9" s="176" t="s">
        <v>24</v>
      </c>
      <c r="R9" s="178" t="s">
        <v>25</v>
      </c>
      <c r="S9" s="176" t="s">
        <v>26</v>
      </c>
      <c r="T9" s="176" t="s">
        <v>24</v>
      </c>
      <c r="U9" s="178" t="s">
        <v>25</v>
      </c>
      <c r="V9" s="176" t="s">
        <v>26</v>
      </c>
      <c r="W9" s="176" t="s">
        <v>24</v>
      </c>
      <c r="X9" s="178" t="s">
        <v>25</v>
      </c>
      <c r="Y9" s="176" t="s">
        <v>26</v>
      </c>
      <c r="Z9" s="176" t="s">
        <v>24</v>
      </c>
      <c r="AA9" s="178" t="s">
        <v>25</v>
      </c>
      <c r="AB9" s="176" t="s">
        <v>26</v>
      </c>
      <c r="AC9" s="176" t="s">
        <v>24</v>
      </c>
      <c r="AD9" s="178" t="s">
        <v>25</v>
      </c>
      <c r="AE9" s="176" t="s">
        <v>26</v>
      </c>
      <c r="AF9" s="176" t="s">
        <v>24</v>
      </c>
      <c r="AG9" s="178" t="s">
        <v>25</v>
      </c>
      <c r="AH9" s="176" t="s">
        <v>26</v>
      </c>
      <c r="AI9" s="176" t="s">
        <v>24</v>
      </c>
      <c r="AJ9" s="178" t="s">
        <v>25</v>
      </c>
      <c r="AK9" s="176" t="s">
        <v>26</v>
      </c>
      <c r="AL9" s="176" t="s">
        <v>24</v>
      </c>
      <c r="AM9" s="178" t="s">
        <v>25</v>
      </c>
      <c r="AN9" s="176" t="s">
        <v>26</v>
      </c>
      <c r="AO9" s="176" t="s">
        <v>24</v>
      </c>
      <c r="AP9" s="178" t="s">
        <v>25</v>
      </c>
      <c r="AQ9" s="176" t="s">
        <v>26</v>
      </c>
      <c r="AR9" s="176" t="s">
        <v>24</v>
      </c>
      <c r="AS9" s="178" t="s">
        <v>25</v>
      </c>
      <c r="AT9" s="176" t="s">
        <v>26</v>
      </c>
      <c r="AU9" s="176" t="s">
        <v>24</v>
      </c>
      <c r="AV9" s="178" t="s">
        <v>25</v>
      </c>
      <c r="AW9" s="176" t="s">
        <v>26</v>
      </c>
      <c r="AX9" s="176" t="s">
        <v>24</v>
      </c>
      <c r="AY9" s="178" t="s">
        <v>25</v>
      </c>
      <c r="AZ9" s="176" t="s">
        <v>26</v>
      </c>
      <c r="BA9" s="176" t="s">
        <v>24</v>
      </c>
      <c r="BB9" s="178" t="s">
        <v>25</v>
      </c>
      <c r="BC9" s="176" t="s">
        <v>26</v>
      </c>
      <c r="BD9" s="176" t="s">
        <v>24</v>
      </c>
      <c r="BE9" s="178" t="s">
        <v>25</v>
      </c>
      <c r="BF9" s="176" t="s">
        <v>26</v>
      </c>
      <c r="BG9" s="176" t="s">
        <v>24</v>
      </c>
      <c r="BH9" s="178" t="s">
        <v>25</v>
      </c>
      <c r="BI9" s="176" t="s">
        <v>26</v>
      </c>
      <c r="BJ9" s="176" t="s">
        <v>24</v>
      </c>
      <c r="BK9" s="178" t="s">
        <v>25</v>
      </c>
      <c r="BL9" s="176" t="s">
        <v>26</v>
      </c>
      <c r="BM9" s="176" t="s">
        <v>24</v>
      </c>
      <c r="BN9" s="178" t="s">
        <v>25</v>
      </c>
      <c r="BO9" s="176" t="s">
        <v>26</v>
      </c>
      <c r="BP9" s="176" t="s">
        <v>24</v>
      </c>
      <c r="BQ9" s="178" t="s">
        <v>25</v>
      </c>
      <c r="BR9" s="176" t="s">
        <v>26</v>
      </c>
      <c r="BS9" s="176" t="s">
        <v>24</v>
      </c>
      <c r="BT9" s="178" t="s">
        <v>25</v>
      </c>
      <c r="BU9" s="176" t="s">
        <v>26</v>
      </c>
      <c r="BV9" s="176" t="s">
        <v>23</v>
      </c>
    </row>
    <row r="10" spans="1:74" ht="26.25" thickBot="1" x14ac:dyDescent="0.25">
      <c r="A10" s="20">
        <v>1</v>
      </c>
      <c r="B10" s="172" t="s">
        <v>332</v>
      </c>
      <c r="C10" s="11" t="s">
        <v>300</v>
      </c>
      <c r="D10" s="11" t="s">
        <v>400</v>
      </c>
      <c r="E10" s="20" t="s">
        <v>247</v>
      </c>
      <c r="F10" s="20" t="s">
        <v>133</v>
      </c>
      <c r="G10" s="20" t="s">
        <v>248</v>
      </c>
      <c r="H10" s="20" t="s">
        <v>249</v>
      </c>
      <c r="I10" s="20" t="s">
        <v>249</v>
      </c>
      <c r="J10" s="105">
        <v>449</v>
      </c>
      <c r="K10" s="20" t="s">
        <v>249</v>
      </c>
      <c r="L10" s="20" t="s">
        <v>249</v>
      </c>
      <c r="M10" s="105">
        <v>2199</v>
      </c>
      <c r="N10" s="20">
        <v>0</v>
      </c>
      <c r="O10" s="20">
        <v>0</v>
      </c>
      <c r="P10" s="20">
        <v>0</v>
      </c>
      <c r="Q10" s="20">
        <v>0</v>
      </c>
      <c r="R10" s="67">
        <v>0</v>
      </c>
      <c r="S10" s="20">
        <v>0</v>
      </c>
      <c r="T10" s="20">
        <v>0</v>
      </c>
      <c r="U10" s="59">
        <v>0</v>
      </c>
      <c r="V10" s="20">
        <v>0</v>
      </c>
      <c r="W10" s="20">
        <v>0</v>
      </c>
      <c r="X10" s="59">
        <v>0</v>
      </c>
      <c r="Y10" s="20">
        <v>0</v>
      </c>
      <c r="Z10" s="11"/>
      <c r="AA10" s="57"/>
      <c r="AB10" s="172"/>
      <c r="AC10" s="11"/>
      <c r="AD10" s="57"/>
      <c r="AE10" s="172"/>
      <c r="AF10" s="11"/>
      <c r="AG10" s="57"/>
      <c r="AH10" s="172"/>
      <c r="AI10" s="11"/>
      <c r="AJ10" s="57"/>
      <c r="AK10" s="172"/>
      <c r="AL10" s="11"/>
      <c r="AM10" s="57"/>
      <c r="AN10" s="172"/>
      <c r="AO10" s="11"/>
      <c r="AP10" s="57"/>
      <c r="AQ10" s="172"/>
      <c r="AR10" s="11"/>
      <c r="AS10" s="57"/>
      <c r="AT10" s="172"/>
      <c r="AU10" s="11"/>
      <c r="AV10" s="57"/>
      <c r="AW10" s="172"/>
      <c r="AX10" s="11"/>
      <c r="AY10" s="57"/>
      <c r="AZ10" s="172"/>
      <c r="BA10" s="11"/>
      <c r="BB10" s="57"/>
      <c r="BC10" s="172"/>
      <c r="BD10" s="11"/>
      <c r="BE10" s="57"/>
      <c r="BF10" s="172"/>
      <c r="BG10" s="11"/>
      <c r="BH10" s="57"/>
      <c r="BI10" s="172"/>
      <c r="BJ10" s="11"/>
      <c r="BK10" s="57"/>
      <c r="BL10" s="172"/>
      <c r="BM10" s="11"/>
      <c r="BN10" s="57"/>
      <c r="BO10" s="172"/>
      <c r="BP10" s="11"/>
      <c r="BQ10" s="57"/>
      <c r="BR10" s="172"/>
      <c r="BS10" s="11"/>
      <c r="BT10" s="57"/>
      <c r="BU10" s="172"/>
      <c r="BV10" s="11"/>
    </row>
    <row r="11" spans="1:74" ht="39" thickBot="1" x14ac:dyDescent="0.25">
      <c r="A11" s="20">
        <v>1</v>
      </c>
      <c r="B11" s="172" t="s">
        <v>333</v>
      </c>
      <c r="C11" s="11" t="s">
        <v>334</v>
      </c>
      <c r="D11" s="11" t="s">
        <v>575</v>
      </c>
      <c r="E11" s="20" t="s">
        <v>335</v>
      </c>
      <c r="F11" s="20" t="s">
        <v>133</v>
      </c>
      <c r="G11" s="20" t="s">
        <v>248</v>
      </c>
      <c r="H11" s="20" t="s">
        <v>249</v>
      </c>
      <c r="I11" s="20" t="s">
        <v>249</v>
      </c>
      <c r="J11" s="105">
        <v>82914235</v>
      </c>
      <c r="K11" s="20" t="s">
        <v>249</v>
      </c>
      <c r="L11" s="20" t="s">
        <v>249</v>
      </c>
      <c r="M11" s="105">
        <v>402411765</v>
      </c>
      <c r="N11" s="20">
        <v>0</v>
      </c>
      <c r="O11" s="20">
        <v>0</v>
      </c>
      <c r="P11" s="20">
        <v>0</v>
      </c>
      <c r="Q11" s="20">
        <v>0</v>
      </c>
      <c r="R11" s="67">
        <v>0</v>
      </c>
      <c r="S11" s="20">
        <v>0</v>
      </c>
      <c r="T11" s="20">
        <v>0</v>
      </c>
      <c r="U11" s="59">
        <v>0</v>
      </c>
      <c r="V11" s="20">
        <v>0</v>
      </c>
      <c r="W11" s="20">
        <v>0</v>
      </c>
      <c r="X11" s="59">
        <v>0</v>
      </c>
      <c r="Y11" s="20">
        <v>0</v>
      </c>
      <c r="Z11" s="11"/>
      <c r="AA11" s="57"/>
      <c r="AB11" s="172"/>
      <c r="AC11" s="11"/>
      <c r="AD11" s="57"/>
      <c r="AE11" s="172"/>
      <c r="AF11" s="11"/>
      <c r="AG11" s="57"/>
      <c r="AH11" s="172"/>
      <c r="AI11" s="11"/>
      <c r="AJ11" s="57"/>
      <c r="AK11" s="172"/>
      <c r="AL11" s="11"/>
      <c r="AM11" s="57"/>
      <c r="AN11" s="172"/>
      <c r="AO11" s="11"/>
      <c r="AP11" s="57"/>
      <c r="AQ11" s="172"/>
      <c r="AR11" s="11"/>
      <c r="AS11" s="57"/>
      <c r="AT11" s="172"/>
      <c r="AU11" s="11"/>
      <c r="AV11" s="57"/>
      <c r="AW11" s="172"/>
      <c r="AX11" s="11"/>
      <c r="AY11" s="57"/>
      <c r="AZ11" s="172"/>
      <c r="BA11" s="11"/>
      <c r="BB11" s="57"/>
      <c r="BC11" s="172"/>
      <c r="BD11" s="11"/>
      <c r="BE11" s="57"/>
      <c r="BF11" s="172"/>
      <c r="BG11" s="11"/>
      <c r="BH11" s="57"/>
      <c r="BI11" s="172"/>
      <c r="BJ11" s="11"/>
      <c r="BK11" s="57"/>
      <c r="BL11" s="172"/>
      <c r="BM11" s="11"/>
      <c r="BN11" s="57"/>
      <c r="BO11" s="172"/>
      <c r="BP11" s="11"/>
      <c r="BQ11" s="57"/>
      <c r="BR11" s="172"/>
      <c r="BS11" s="11"/>
      <c r="BT11" s="57"/>
      <c r="BU11" s="172"/>
      <c r="BV11" s="11"/>
    </row>
    <row r="12" spans="1:74" ht="26.25" thickBot="1" x14ac:dyDescent="0.25">
      <c r="A12" s="20">
        <v>2</v>
      </c>
      <c r="B12" s="173" t="s">
        <v>332</v>
      </c>
      <c r="C12" s="11" t="s">
        <v>337</v>
      </c>
      <c r="D12" s="11" t="s">
        <v>342</v>
      </c>
      <c r="E12" s="20" t="s">
        <v>247</v>
      </c>
      <c r="F12" s="20" t="s">
        <v>133</v>
      </c>
      <c r="G12" s="20" t="s">
        <v>248</v>
      </c>
      <c r="H12" s="20" t="s">
        <v>249</v>
      </c>
      <c r="I12" s="20" t="s">
        <v>249</v>
      </c>
      <c r="J12" s="105">
        <v>13</v>
      </c>
      <c r="K12" s="20" t="s">
        <v>249</v>
      </c>
      <c r="L12" s="20" t="s">
        <v>249</v>
      </c>
      <c r="M12" s="105">
        <v>95</v>
      </c>
      <c r="N12" s="20">
        <v>0</v>
      </c>
      <c r="O12" s="20">
        <v>0</v>
      </c>
      <c r="P12" s="20">
        <v>0</v>
      </c>
      <c r="Q12" s="20">
        <v>0</v>
      </c>
      <c r="R12" s="67">
        <v>0</v>
      </c>
      <c r="S12" s="20">
        <v>0</v>
      </c>
      <c r="T12" s="20">
        <v>0</v>
      </c>
      <c r="U12" s="59">
        <v>0</v>
      </c>
      <c r="V12" s="20">
        <v>0</v>
      </c>
      <c r="W12" s="20">
        <v>0</v>
      </c>
      <c r="X12" s="59">
        <v>0</v>
      </c>
      <c r="Y12" s="20">
        <v>0</v>
      </c>
      <c r="Z12" s="11"/>
      <c r="AA12" s="57"/>
      <c r="AB12" s="172"/>
      <c r="AC12" s="11"/>
      <c r="AD12" s="57"/>
      <c r="AE12" s="172"/>
      <c r="AF12" s="11"/>
      <c r="AG12" s="57"/>
      <c r="AH12" s="172"/>
      <c r="AI12" s="11"/>
      <c r="AJ12" s="57"/>
      <c r="AK12" s="172"/>
      <c r="AL12" s="11"/>
      <c r="AM12" s="57"/>
      <c r="AN12" s="172"/>
      <c r="AO12" s="11"/>
      <c r="AP12" s="57"/>
      <c r="AQ12" s="172"/>
      <c r="AR12" s="11"/>
      <c r="AS12" s="57"/>
      <c r="AT12" s="172"/>
      <c r="AU12" s="11"/>
      <c r="AV12" s="57"/>
      <c r="AW12" s="172"/>
      <c r="AX12" s="11"/>
      <c r="AY12" s="57"/>
      <c r="AZ12" s="172"/>
      <c r="BA12" s="11"/>
      <c r="BB12" s="57"/>
      <c r="BC12" s="172"/>
      <c r="BD12" s="11"/>
      <c r="BE12" s="57"/>
      <c r="BF12" s="172"/>
      <c r="BG12" s="11"/>
      <c r="BH12" s="57"/>
      <c r="BI12" s="172"/>
      <c r="BJ12" s="11"/>
      <c r="BK12" s="57"/>
      <c r="BL12" s="172"/>
      <c r="BM12" s="11"/>
      <c r="BN12" s="57"/>
      <c r="BO12" s="172"/>
      <c r="BP12" s="11"/>
      <c r="BQ12" s="57"/>
      <c r="BR12" s="172"/>
      <c r="BS12" s="11"/>
      <c r="BT12" s="57"/>
      <c r="BU12" s="172"/>
      <c r="BV12" s="11"/>
    </row>
    <row r="13" spans="1:74" ht="77.25" thickBot="1" x14ac:dyDescent="0.25">
      <c r="A13" s="20">
        <v>2</v>
      </c>
      <c r="B13" s="172" t="s">
        <v>332</v>
      </c>
      <c r="C13" s="11" t="s">
        <v>338</v>
      </c>
      <c r="D13" s="11" t="s">
        <v>576</v>
      </c>
      <c r="E13" s="20" t="s">
        <v>247</v>
      </c>
      <c r="F13" s="20" t="s">
        <v>133</v>
      </c>
      <c r="G13" s="20" t="s">
        <v>248</v>
      </c>
      <c r="H13" s="20" t="s">
        <v>249</v>
      </c>
      <c r="I13" s="20" t="s">
        <v>249</v>
      </c>
      <c r="J13" s="105">
        <v>16</v>
      </c>
      <c r="K13" s="20" t="s">
        <v>249</v>
      </c>
      <c r="L13" s="20" t="s">
        <v>249</v>
      </c>
      <c r="M13" s="105">
        <v>52</v>
      </c>
      <c r="N13" s="20">
        <v>0</v>
      </c>
      <c r="O13" s="20">
        <v>0</v>
      </c>
      <c r="P13" s="20">
        <v>0</v>
      </c>
      <c r="Q13" s="20">
        <v>0</v>
      </c>
      <c r="R13" s="67">
        <v>0</v>
      </c>
      <c r="S13" s="20">
        <v>0</v>
      </c>
      <c r="T13" s="20">
        <v>0</v>
      </c>
      <c r="U13" s="59">
        <v>0</v>
      </c>
      <c r="V13" s="20">
        <v>0</v>
      </c>
      <c r="W13" s="20">
        <v>0</v>
      </c>
      <c r="X13" s="59">
        <v>0</v>
      </c>
      <c r="Y13" s="20">
        <v>0</v>
      </c>
      <c r="Z13" s="11"/>
      <c r="AA13" s="57"/>
      <c r="AB13" s="172"/>
      <c r="AC13" s="11"/>
      <c r="AD13" s="57"/>
      <c r="AE13" s="172"/>
      <c r="AF13" s="11"/>
      <c r="AG13" s="57"/>
      <c r="AH13" s="172"/>
      <c r="AI13" s="11"/>
      <c r="AJ13" s="57"/>
      <c r="AK13" s="172"/>
      <c r="AL13" s="11"/>
      <c r="AM13" s="57"/>
      <c r="AN13" s="172"/>
      <c r="AO13" s="11"/>
      <c r="AP13" s="57"/>
      <c r="AQ13" s="172"/>
      <c r="AR13" s="11"/>
      <c r="AS13" s="57"/>
      <c r="AT13" s="172"/>
      <c r="AU13" s="11"/>
      <c r="AV13" s="57"/>
      <c r="AW13" s="172"/>
      <c r="AX13" s="11"/>
      <c r="AY13" s="57"/>
      <c r="AZ13" s="172"/>
      <c r="BA13" s="11"/>
      <c r="BB13" s="57"/>
      <c r="BC13" s="172"/>
      <c r="BD13" s="11"/>
      <c r="BE13" s="57"/>
      <c r="BF13" s="172"/>
      <c r="BG13" s="11"/>
      <c r="BH13" s="57"/>
      <c r="BI13" s="172"/>
      <c r="BJ13" s="11"/>
      <c r="BK13" s="57"/>
      <c r="BL13" s="172"/>
      <c r="BM13" s="11"/>
      <c r="BN13" s="57"/>
      <c r="BO13" s="172"/>
      <c r="BP13" s="11"/>
      <c r="BQ13" s="57"/>
      <c r="BR13" s="172"/>
      <c r="BS13" s="11"/>
      <c r="BT13" s="57"/>
      <c r="BU13" s="172"/>
      <c r="BV13" s="11"/>
    </row>
    <row r="14" spans="1:74" ht="26.25" thickBot="1" x14ac:dyDescent="0.25">
      <c r="A14" s="20">
        <v>2</v>
      </c>
      <c r="B14" s="172" t="s">
        <v>332</v>
      </c>
      <c r="C14" s="11" t="s">
        <v>339</v>
      </c>
      <c r="D14" s="11" t="s">
        <v>343</v>
      </c>
      <c r="E14" s="20" t="s">
        <v>247</v>
      </c>
      <c r="F14" s="20" t="s">
        <v>133</v>
      </c>
      <c r="G14" s="20" t="s">
        <v>248</v>
      </c>
      <c r="H14" s="20" t="s">
        <v>249</v>
      </c>
      <c r="I14" s="20" t="s">
        <v>249</v>
      </c>
      <c r="J14" s="105">
        <v>7</v>
      </c>
      <c r="K14" s="20" t="s">
        <v>249</v>
      </c>
      <c r="L14" s="20" t="s">
        <v>249</v>
      </c>
      <c r="M14" s="105">
        <v>67</v>
      </c>
      <c r="N14" s="20">
        <v>0</v>
      </c>
      <c r="O14" s="20">
        <v>0</v>
      </c>
      <c r="P14" s="20">
        <v>0</v>
      </c>
      <c r="Q14" s="20">
        <v>0</v>
      </c>
      <c r="R14" s="67">
        <v>0</v>
      </c>
      <c r="S14" s="20">
        <v>0</v>
      </c>
      <c r="T14" s="20">
        <v>0</v>
      </c>
      <c r="U14" s="59">
        <v>0</v>
      </c>
      <c r="V14" s="20">
        <v>0</v>
      </c>
      <c r="W14" s="20">
        <v>0</v>
      </c>
      <c r="X14" s="59">
        <v>0</v>
      </c>
      <c r="Y14" s="20">
        <v>0</v>
      </c>
      <c r="Z14" s="11"/>
      <c r="AA14" s="57"/>
      <c r="AB14" s="172"/>
      <c r="AC14" s="11"/>
      <c r="AD14" s="57"/>
      <c r="AE14" s="172"/>
      <c r="AF14" s="11"/>
      <c r="AG14" s="57"/>
      <c r="AH14" s="172"/>
      <c r="AI14" s="11"/>
      <c r="AJ14" s="57"/>
      <c r="AK14" s="172"/>
      <c r="AL14" s="11"/>
      <c r="AM14" s="57"/>
      <c r="AN14" s="172"/>
      <c r="AO14" s="11"/>
      <c r="AP14" s="57"/>
      <c r="AQ14" s="172"/>
      <c r="AR14" s="11"/>
      <c r="AS14" s="57"/>
      <c r="AT14" s="172"/>
      <c r="AU14" s="11"/>
      <c r="AV14" s="57"/>
      <c r="AW14" s="172"/>
      <c r="AX14" s="11"/>
      <c r="AY14" s="57"/>
      <c r="AZ14" s="172"/>
      <c r="BA14" s="11"/>
      <c r="BB14" s="57"/>
      <c r="BC14" s="172"/>
      <c r="BD14" s="11"/>
      <c r="BE14" s="57"/>
      <c r="BF14" s="172"/>
      <c r="BG14" s="11"/>
      <c r="BH14" s="57"/>
      <c r="BI14" s="172"/>
      <c r="BJ14" s="11"/>
      <c r="BK14" s="57"/>
      <c r="BL14" s="172"/>
      <c r="BM14" s="11"/>
      <c r="BN14" s="57"/>
      <c r="BO14" s="172"/>
      <c r="BP14" s="11"/>
      <c r="BQ14" s="57"/>
      <c r="BR14" s="172"/>
      <c r="BS14" s="11"/>
      <c r="BT14" s="57"/>
      <c r="BU14" s="172"/>
      <c r="BV14" s="11"/>
    </row>
    <row r="15" spans="1:74" ht="26.25" thickBot="1" x14ac:dyDescent="0.25">
      <c r="A15" s="20">
        <v>2</v>
      </c>
      <c r="B15" s="172" t="s">
        <v>332</v>
      </c>
      <c r="C15" s="11" t="s">
        <v>340</v>
      </c>
      <c r="D15" s="11" t="s">
        <v>344</v>
      </c>
      <c r="E15" s="20" t="s">
        <v>346</v>
      </c>
      <c r="F15" s="20" t="s">
        <v>133</v>
      </c>
      <c r="G15" s="20" t="s">
        <v>248</v>
      </c>
      <c r="H15" s="20" t="s">
        <v>249</v>
      </c>
      <c r="I15" s="20" t="s">
        <v>249</v>
      </c>
      <c r="J15" s="105">
        <v>5.0999999999999996</v>
      </c>
      <c r="K15" s="20" t="s">
        <v>249</v>
      </c>
      <c r="L15" s="20" t="s">
        <v>249</v>
      </c>
      <c r="M15" s="105">
        <v>75.8</v>
      </c>
      <c r="N15" s="20">
        <v>0</v>
      </c>
      <c r="O15" s="20">
        <v>0</v>
      </c>
      <c r="P15" s="20">
        <v>0</v>
      </c>
      <c r="Q15" s="20">
        <v>0</v>
      </c>
      <c r="R15" s="67">
        <v>0</v>
      </c>
      <c r="S15" s="20">
        <v>0</v>
      </c>
      <c r="T15" s="20">
        <v>0</v>
      </c>
      <c r="U15" s="59">
        <v>0</v>
      </c>
      <c r="V15" s="20">
        <v>0</v>
      </c>
      <c r="W15" s="20">
        <v>0</v>
      </c>
      <c r="X15" s="59">
        <v>0</v>
      </c>
      <c r="Y15" s="20">
        <v>0</v>
      </c>
      <c r="Z15" s="11"/>
      <c r="AA15" s="57"/>
      <c r="AB15" s="172"/>
      <c r="AC15" s="11"/>
      <c r="AD15" s="57"/>
      <c r="AE15" s="172"/>
      <c r="AF15" s="11"/>
      <c r="AG15" s="57"/>
      <c r="AH15" s="172"/>
      <c r="AI15" s="11"/>
      <c r="AJ15" s="57"/>
      <c r="AK15" s="172"/>
      <c r="AL15" s="11"/>
      <c r="AM15" s="57"/>
      <c r="AN15" s="172"/>
      <c r="AO15" s="11"/>
      <c r="AP15" s="57"/>
      <c r="AQ15" s="172"/>
      <c r="AR15" s="11"/>
      <c r="AS15" s="57"/>
      <c r="AT15" s="172"/>
      <c r="AU15" s="11"/>
      <c r="AV15" s="57"/>
      <c r="AW15" s="172"/>
      <c r="AX15" s="11"/>
      <c r="AY15" s="57"/>
      <c r="AZ15" s="172"/>
      <c r="BA15" s="11"/>
      <c r="BB15" s="57"/>
      <c r="BC15" s="172"/>
      <c r="BD15" s="11"/>
      <c r="BE15" s="57"/>
      <c r="BF15" s="172"/>
      <c r="BG15" s="11"/>
      <c r="BH15" s="57"/>
      <c r="BI15" s="172"/>
      <c r="BJ15" s="11"/>
      <c r="BK15" s="57"/>
      <c r="BL15" s="172"/>
      <c r="BM15" s="11"/>
      <c r="BN15" s="57"/>
      <c r="BO15" s="172"/>
      <c r="BP15" s="11"/>
      <c r="BQ15" s="57"/>
      <c r="BR15" s="172"/>
      <c r="BS15" s="11"/>
      <c r="BT15" s="57"/>
      <c r="BU15" s="172"/>
      <c r="BV15" s="11"/>
    </row>
    <row r="16" spans="1:74" ht="39" thickBot="1" x14ac:dyDescent="0.25">
      <c r="A16" s="20">
        <v>2</v>
      </c>
      <c r="B16" s="172" t="s">
        <v>336</v>
      </c>
      <c r="C16" s="11" t="s">
        <v>341</v>
      </c>
      <c r="D16" s="11" t="s">
        <v>577</v>
      </c>
      <c r="E16" s="20" t="s">
        <v>346</v>
      </c>
      <c r="F16" s="20" t="s">
        <v>133</v>
      </c>
      <c r="G16" s="20" t="s">
        <v>248</v>
      </c>
      <c r="H16" s="20" t="s">
        <v>249</v>
      </c>
      <c r="I16" s="20" t="s">
        <v>249</v>
      </c>
      <c r="J16" s="105">
        <v>37.9</v>
      </c>
      <c r="K16" s="20" t="s">
        <v>249</v>
      </c>
      <c r="L16" s="20" t="s">
        <v>249</v>
      </c>
      <c r="M16" s="105"/>
      <c r="N16" s="20">
        <v>0</v>
      </c>
      <c r="O16" s="20">
        <v>0</v>
      </c>
      <c r="P16" s="20">
        <v>0</v>
      </c>
      <c r="Q16" s="20">
        <v>0</v>
      </c>
      <c r="R16" s="67">
        <v>0</v>
      </c>
      <c r="S16" s="20">
        <v>0</v>
      </c>
      <c r="T16" s="20">
        <v>0</v>
      </c>
      <c r="U16" s="59">
        <v>0</v>
      </c>
      <c r="V16" s="20">
        <v>0</v>
      </c>
      <c r="W16" s="20">
        <v>0</v>
      </c>
      <c r="X16" s="59">
        <v>0</v>
      </c>
      <c r="Y16" s="20">
        <v>0</v>
      </c>
      <c r="Z16" s="11"/>
      <c r="AA16" s="57"/>
      <c r="AB16" s="172"/>
      <c r="AC16" s="11"/>
      <c r="AD16" s="57"/>
      <c r="AE16" s="172"/>
      <c r="AF16" s="11"/>
      <c r="AG16" s="57"/>
      <c r="AH16" s="172"/>
      <c r="AI16" s="11"/>
      <c r="AJ16" s="57"/>
      <c r="AK16" s="172"/>
      <c r="AL16" s="11"/>
      <c r="AM16" s="57"/>
      <c r="AN16" s="172"/>
      <c r="AO16" s="11"/>
      <c r="AP16" s="57"/>
      <c r="AQ16" s="172"/>
      <c r="AR16" s="11"/>
      <c r="AS16" s="57"/>
      <c r="AT16" s="172"/>
      <c r="AU16" s="11"/>
      <c r="AV16" s="57"/>
      <c r="AW16" s="172"/>
      <c r="AX16" s="11"/>
      <c r="AY16" s="57"/>
      <c r="AZ16" s="172"/>
      <c r="BA16" s="11"/>
      <c r="BB16" s="57"/>
      <c r="BC16" s="172"/>
      <c r="BD16" s="11"/>
      <c r="BE16" s="57"/>
      <c r="BF16" s="172"/>
      <c r="BG16" s="11"/>
      <c r="BH16" s="57"/>
      <c r="BI16" s="172"/>
      <c r="BJ16" s="11"/>
      <c r="BK16" s="57"/>
      <c r="BL16" s="172"/>
      <c r="BM16" s="11"/>
      <c r="BN16" s="57"/>
      <c r="BO16" s="172"/>
      <c r="BP16" s="11"/>
      <c r="BQ16" s="57"/>
      <c r="BR16" s="172"/>
      <c r="BS16" s="11"/>
      <c r="BT16" s="57"/>
      <c r="BU16" s="172"/>
      <c r="BV16" s="11"/>
    </row>
    <row r="17" spans="1:74" ht="39" thickBot="1" x14ac:dyDescent="0.25">
      <c r="A17" s="20">
        <v>2</v>
      </c>
      <c r="B17" s="172" t="s">
        <v>333</v>
      </c>
      <c r="C17" s="11" t="s">
        <v>334</v>
      </c>
      <c r="D17" s="11" t="s">
        <v>345</v>
      </c>
      <c r="E17" s="20" t="s">
        <v>335</v>
      </c>
      <c r="F17" s="20" t="s">
        <v>133</v>
      </c>
      <c r="G17" s="20" t="s">
        <v>248</v>
      </c>
      <c r="H17" s="20" t="s">
        <v>249</v>
      </c>
      <c r="I17" s="20" t="s">
        <v>249</v>
      </c>
      <c r="J17" s="105">
        <v>39066895</v>
      </c>
      <c r="K17" s="20" t="s">
        <v>249</v>
      </c>
      <c r="L17" s="20" t="s">
        <v>249</v>
      </c>
      <c r="M17" s="105">
        <v>256131078</v>
      </c>
      <c r="N17" s="20">
        <v>0</v>
      </c>
      <c r="O17" s="20">
        <v>0</v>
      </c>
      <c r="P17" s="20">
        <v>0</v>
      </c>
      <c r="Q17" s="20">
        <v>0</v>
      </c>
      <c r="R17" s="67">
        <v>0</v>
      </c>
      <c r="S17" s="20">
        <v>0</v>
      </c>
      <c r="T17" s="20">
        <v>0</v>
      </c>
      <c r="U17" s="59">
        <v>0</v>
      </c>
      <c r="V17" s="20">
        <v>0</v>
      </c>
      <c r="W17" s="20">
        <v>0</v>
      </c>
      <c r="X17" s="59">
        <v>0</v>
      </c>
      <c r="Y17" s="20">
        <v>0</v>
      </c>
      <c r="Z17" s="11"/>
      <c r="AA17" s="57"/>
      <c r="AB17" s="172"/>
      <c r="AC17" s="11"/>
      <c r="AD17" s="57"/>
      <c r="AE17" s="172"/>
      <c r="AF17" s="11"/>
      <c r="AG17" s="57"/>
      <c r="AH17" s="172"/>
      <c r="AI17" s="11"/>
      <c r="AJ17" s="57"/>
      <c r="AK17" s="172"/>
      <c r="AL17" s="11"/>
      <c r="AM17" s="57"/>
      <c r="AN17" s="172"/>
      <c r="AO17" s="11"/>
      <c r="AP17" s="57"/>
      <c r="AQ17" s="172"/>
      <c r="AR17" s="11"/>
      <c r="AS17" s="57"/>
      <c r="AT17" s="172"/>
      <c r="AU17" s="11"/>
      <c r="AV17" s="57"/>
      <c r="AW17" s="172"/>
      <c r="AX17" s="11"/>
      <c r="AY17" s="57"/>
      <c r="AZ17" s="172"/>
      <c r="BA17" s="11"/>
      <c r="BB17" s="57"/>
      <c r="BC17" s="172"/>
      <c r="BD17" s="11"/>
      <c r="BE17" s="57"/>
      <c r="BF17" s="172"/>
      <c r="BG17" s="11"/>
      <c r="BH17" s="57"/>
      <c r="BI17" s="172"/>
      <c r="BJ17" s="11"/>
      <c r="BK17" s="57"/>
      <c r="BL17" s="172"/>
      <c r="BM17" s="11"/>
      <c r="BN17" s="57"/>
      <c r="BO17" s="172"/>
      <c r="BP17" s="11"/>
      <c r="BQ17" s="57"/>
      <c r="BR17" s="172"/>
      <c r="BS17" s="11"/>
      <c r="BT17" s="57"/>
      <c r="BU17" s="172"/>
      <c r="BV17" s="11"/>
    </row>
    <row r="18" spans="1:74" ht="26.25" thickBot="1" x14ac:dyDescent="0.25">
      <c r="A18" s="20">
        <v>3</v>
      </c>
      <c r="B18" s="172" t="s">
        <v>347</v>
      </c>
      <c r="C18" s="11" t="s">
        <v>348</v>
      </c>
      <c r="D18" s="11" t="s">
        <v>544</v>
      </c>
      <c r="E18" s="20" t="s">
        <v>247</v>
      </c>
      <c r="F18" s="20" t="s">
        <v>133</v>
      </c>
      <c r="G18" s="20" t="s">
        <v>248</v>
      </c>
      <c r="H18" s="20" t="s">
        <v>249</v>
      </c>
      <c r="I18" s="20" t="s">
        <v>249</v>
      </c>
      <c r="J18" s="105">
        <v>0</v>
      </c>
      <c r="K18" s="20" t="s">
        <v>249</v>
      </c>
      <c r="L18" s="20" t="s">
        <v>249</v>
      </c>
      <c r="M18" s="105">
        <v>7</v>
      </c>
      <c r="N18" s="20">
        <v>0</v>
      </c>
      <c r="O18" s="20">
        <v>0</v>
      </c>
      <c r="P18" s="20">
        <v>0</v>
      </c>
      <c r="Q18" s="20">
        <v>0</v>
      </c>
      <c r="R18" s="67">
        <v>0</v>
      </c>
      <c r="S18" s="20">
        <v>0</v>
      </c>
      <c r="T18" s="20">
        <v>0</v>
      </c>
      <c r="U18" s="59">
        <v>0</v>
      </c>
      <c r="V18" s="20">
        <v>0</v>
      </c>
      <c r="W18" s="20">
        <v>0</v>
      </c>
      <c r="X18" s="59">
        <v>0</v>
      </c>
      <c r="Y18" s="20">
        <v>0</v>
      </c>
      <c r="Z18" s="11"/>
      <c r="AA18" s="57"/>
      <c r="AB18" s="172"/>
      <c r="AC18" s="11"/>
      <c r="AD18" s="57"/>
      <c r="AE18" s="172"/>
      <c r="AF18" s="11"/>
      <c r="AG18" s="57"/>
      <c r="AH18" s="172"/>
      <c r="AI18" s="11"/>
      <c r="AJ18" s="57"/>
      <c r="AK18" s="172"/>
      <c r="AL18" s="11"/>
      <c r="AM18" s="57"/>
      <c r="AN18" s="172"/>
      <c r="AO18" s="11"/>
      <c r="AP18" s="57"/>
      <c r="AQ18" s="172"/>
      <c r="AR18" s="11"/>
      <c r="AS18" s="57"/>
      <c r="AT18" s="172"/>
      <c r="AU18" s="11"/>
      <c r="AV18" s="57"/>
      <c r="AW18" s="172"/>
      <c r="AX18" s="11"/>
      <c r="AY18" s="57"/>
      <c r="AZ18" s="172"/>
      <c r="BA18" s="11"/>
      <c r="BB18" s="57"/>
      <c r="BC18" s="172"/>
      <c r="BD18" s="11"/>
      <c r="BE18" s="57"/>
      <c r="BF18" s="172"/>
      <c r="BG18" s="11"/>
      <c r="BH18" s="57"/>
      <c r="BI18" s="172"/>
      <c r="BJ18" s="11"/>
      <c r="BK18" s="57"/>
      <c r="BL18" s="172"/>
      <c r="BM18" s="11"/>
      <c r="BN18" s="57"/>
      <c r="BO18" s="172"/>
      <c r="BP18" s="11"/>
      <c r="BQ18" s="57"/>
      <c r="BR18" s="172"/>
      <c r="BS18" s="11"/>
      <c r="BT18" s="57"/>
      <c r="BU18" s="172"/>
      <c r="BV18" s="11"/>
    </row>
    <row r="19" spans="1:74" ht="51.75" thickBot="1" x14ac:dyDescent="0.25">
      <c r="A19" s="20">
        <v>3</v>
      </c>
      <c r="B19" s="172" t="s">
        <v>336</v>
      </c>
      <c r="C19" s="11" t="s">
        <v>349</v>
      </c>
      <c r="D19" s="11" t="s">
        <v>578</v>
      </c>
      <c r="E19" s="20" t="s">
        <v>247</v>
      </c>
      <c r="F19" s="20" t="s">
        <v>133</v>
      </c>
      <c r="G19" s="20" t="s">
        <v>248</v>
      </c>
      <c r="H19" s="20" t="s">
        <v>249</v>
      </c>
      <c r="I19" s="20" t="s">
        <v>249</v>
      </c>
      <c r="J19" s="105">
        <v>1</v>
      </c>
      <c r="K19" s="20" t="s">
        <v>249</v>
      </c>
      <c r="L19" s="20" t="s">
        <v>249</v>
      </c>
      <c r="M19" s="105"/>
      <c r="N19" s="20">
        <v>0</v>
      </c>
      <c r="O19" s="20">
        <v>0</v>
      </c>
      <c r="P19" s="20">
        <v>0</v>
      </c>
      <c r="Q19" s="20">
        <v>0</v>
      </c>
      <c r="R19" s="67">
        <v>0</v>
      </c>
      <c r="S19" s="20">
        <v>0</v>
      </c>
      <c r="T19" s="20">
        <v>0</v>
      </c>
      <c r="U19" s="59">
        <v>0</v>
      </c>
      <c r="V19" s="20">
        <v>0</v>
      </c>
      <c r="W19" s="20">
        <v>0</v>
      </c>
      <c r="X19" s="59">
        <v>0</v>
      </c>
      <c r="Y19" s="20">
        <v>0</v>
      </c>
      <c r="Z19" s="11"/>
      <c r="AA19" s="57"/>
      <c r="AB19" s="172"/>
      <c r="AC19" s="11"/>
      <c r="AD19" s="57"/>
      <c r="AE19" s="172"/>
      <c r="AF19" s="11"/>
      <c r="AG19" s="57"/>
      <c r="AH19" s="172"/>
      <c r="AI19" s="11"/>
      <c r="AJ19" s="57"/>
      <c r="AK19" s="172"/>
      <c r="AL19" s="11"/>
      <c r="AM19" s="57"/>
      <c r="AN19" s="172"/>
      <c r="AO19" s="11"/>
      <c r="AP19" s="57"/>
      <c r="AQ19" s="172"/>
      <c r="AR19" s="11"/>
      <c r="AS19" s="57"/>
      <c r="AT19" s="172"/>
      <c r="AU19" s="11"/>
      <c r="AV19" s="57"/>
      <c r="AW19" s="172"/>
      <c r="AX19" s="11"/>
      <c r="AY19" s="57"/>
      <c r="AZ19" s="172"/>
      <c r="BA19" s="11"/>
      <c r="BB19" s="57"/>
      <c r="BC19" s="172"/>
      <c r="BD19" s="11"/>
      <c r="BE19" s="57"/>
      <c r="BF19" s="172"/>
      <c r="BG19" s="11"/>
      <c r="BH19" s="57"/>
      <c r="BI19" s="172"/>
      <c r="BJ19" s="11"/>
      <c r="BK19" s="57"/>
      <c r="BL19" s="172"/>
      <c r="BM19" s="11"/>
      <c r="BN19" s="57"/>
      <c r="BO19" s="172"/>
      <c r="BP19" s="11"/>
      <c r="BQ19" s="57"/>
      <c r="BR19" s="172"/>
      <c r="BS19" s="11"/>
      <c r="BT19" s="57"/>
      <c r="BU19" s="172"/>
      <c r="BV19" s="11"/>
    </row>
    <row r="20" spans="1:74" ht="26.25" thickBot="1" x14ac:dyDescent="0.25">
      <c r="A20" s="20">
        <v>3</v>
      </c>
      <c r="B20" s="172" t="s">
        <v>347</v>
      </c>
      <c r="C20" s="11" t="s">
        <v>350</v>
      </c>
      <c r="D20" s="11" t="s">
        <v>550</v>
      </c>
      <c r="E20" s="20" t="s">
        <v>247</v>
      </c>
      <c r="F20" s="20" t="s">
        <v>133</v>
      </c>
      <c r="G20" s="20" t="s">
        <v>248</v>
      </c>
      <c r="H20" s="20" t="s">
        <v>249</v>
      </c>
      <c r="I20" s="20" t="s">
        <v>249</v>
      </c>
      <c r="J20" s="105">
        <v>0</v>
      </c>
      <c r="K20" s="20" t="s">
        <v>249</v>
      </c>
      <c r="L20" s="20" t="s">
        <v>249</v>
      </c>
      <c r="M20" s="105">
        <v>2</v>
      </c>
      <c r="N20" s="20">
        <v>0</v>
      </c>
      <c r="O20" s="20">
        <v>0</v>
      </c>
      <c r="P20" s="20">
        <v>0</v>
      </c>
      <c r="Q20" s="20">
        <v>0</v>
      </c>
      <c r="R20" s="67">
        <v>0</v>
      </c>
      <c r="S20" s="20">
        <v>0</v>
      </c>
      <c r="T20" s="20">
        <v>0</v>
      </c>
      <c r="U20" s="59">
        <v>0</v>
      </c>
      <c r="V20" s="20">
        <v>0</v>
      </c>
      <c r="W20" s="20">
        <v>0</v>
      </c>
      <c r="X20" s="59">
        <v>0</v>
      </c>
      <c r="Y20" s="20">
        <v>0</v>
      </c>
      <c r="Z20" s="11"/>
      <c r="AA20" s="57"/>
      <c r="AB20" s="172"/>
      <c r="AC20" s="11"/>
      <c r="AD20" s="57"/>
      <c r="AE20" s="172"/>
      <c r="AF20" s="11"/>
      <c r="AG20" s="57"/>
      <c r="AH20" s="172"/>
      <c r="AI20" s="11"/>
      <c r="AJ20" s="57"/>
      <c r="AK20" s="172"/>
      <c r="AL20" s="11"/>
      <c r="AM20" s="57"/>
      <c r="AN20" s="172"/>
      <c r="AO20" s="11"/>
      <c r="AP20" s="57"/>
      <c r="AQ20" s="172"/>
      <c r="AR20" s="11"/>
      <c r="AS20" s="57"/>
      <c r="AT20" s="172"/>
      <c r="AU20" s="11"/>
      <c r="AV20" s="57"/>
      <c r="AW20" s="172"/>
      <c r="AX20" s="11"/>
      <c r="AY20" s="57"/>
      <c r="AZ20" s="172"/>
      <c r="BA20" s="11"/>
      <c r="BB20" s="57"/>
      <c r="BC20" s="172"/>
      <c r="BD20" s="11"/>
      <c r="BE20" s="57"/>
      <c r="BF20" s="172"/>
      <c r="BG20" s="11"/>
      <c r="BH20" s="57"/>
      <c r="BI20" s="172"/>
      <c r="BJ20" s="11"/>
      <c r="BK20" s="57"/>
      <c r="BL20" s="172"/>
      <c r="BM20" s="11"/>
      <c r="BN20" s="57"/>
      <c r="BO20" s="172"/>
      <c r="BP20" s="11"/>
      <c r="BQ20" s="57"/>
      <c r="BR20" s="172"/>
      <c r="BS20" s="11"/>
      <c r="BT20" s="57"/>
      <c r="BU20" s="172"/>
      <c r="BV20" s="11"/>
    </row>
    <row r="21" spans="1:74" ht="51.75" thickBot="1" x14ac:dyDescent="0.25">
      <c r="A21" s="20">
        <v>3</v>
      </c>
      <c r="B21" s="172" t="s">
        <v>336</v>
      </c>
      <c r="C21" s="11" t="s">
        <v>351</v>
      </c>
      <c r="D21" s="11" t="s">
        <v>579</v>
      </c>
      <c r="E21" s="20" t="s">
        <v>247</v>
      </c>
      <c r="F21" s="20" t="s">
        <v>133</v>
      </c>
      <c r="G21" s="20" t="s">
        <v>248</v>
      </c>
      <c r="H21" s="20" t="s">
        <v>249</v>
      </c>
      <c r="I21" s="20" t="s">
        <v>249</v>
      </c>
      <c r="J21" s="105">
        <v>2</v>
      </c>
      <c r="K21" s="20" t="s">
        <v>249</v>
      </c>
      <c r="L21" s="20" t="s">
        <v>249</v>
      </c>
      <c r="M21" s="105"/>
      <c r="N21" s="20">
        <v>0</v>
      </c>
      <c r="O21" s="20">
        <v>0</v>
      </c>
      <c r="P21" s="20">
        <v>0</v>
      </c>
      <c r="Q21" s="20">
        <v>0</v>
      </c>
      <c r="R21" s="67">
        <v>0</v>
      </c>
      <c r="S21" s="20">
        <v>0</v>
      </c>
      <c r="T21" s="20">
        <v>0</v>
      </c>
      <c r="U21" s="59">
        <v>0</v>
      </c>
      <c r="V21" s="20">
        <v>0</v>
      </c>
      <c r="W21" s="20">
        <v>0</v>
      </c>
      <c r="X21" s="59">
        <v>0</v>
      </c>
      <c r="Y21" s="20">
        <v>0</v>
      </c>
      <c r="Z21" s="11"/>
      <c r="AA21" s="57"/>
      <c r="AB21" s="172"/>
      <c r="AC21" s="11"/>
      <c r="AD21" s="57"/>
      <c r="AE21" s="172"/>
      <c r="AF21" s="11"/>
      <c r="AG21" s="57"/>
      <c r="AH21" s="172"/>
      <c r="AI21" s="11"/>
      <c r="AJ21" s="57"/>
      <c r="AK21" s="172"/>
      <c r="AL21" s="11"/>
      <c r="AM21" s="57"/>
      <c r="AN21" s="172"/>
      <c r="AO21" s="11"/>
      <c r="AP21" s="57"/>
      <c r="AQ21" s="172"/>
      <c r="AR21" s="11"/>
      <c r="AS21" s="57"/>
      <c r="AT21" s="172"/>
      <c r="AU21" s="11"/>
      <c r="AV21" s="57"/>
      <c r="AW21" s="172"/>
      <c r="AX21" s="11"/>
      <c r="AY21" s="57"/>
      <c r="AZ21" s="172"/>
      <c r="BA21" s="11"/>
      <c r="BB21" s="57"/>
      <c r="BC21" s="172"/>
      <c r="BD21" s="11"/>
      <c r="BE21" s="57"/>
      <c r="BF21" s="172"/>
      <c r="BG21" s="11"/>
      <c r="BH21" s="57"/>
      <c r="BI21" s="172"/>
      <c r="BJ21" s="11"/>
      <c r="BK21" s="57"/>
      <c r="BL21" s="172"/>
      <c r="BM21" s="11"/>
      <c r="BN21" s="57"/>
      <c r="BO21" s="172"/>
      <c r="BP21" s="11"/>
      <c r="BQ21" s="57"/>
      <c r="BR21" s="172"/>
      <c r="BS21" s="11"/>
      <c r="BT21" s="57"/>
      <c r="BU21" s="172"/>
      <c r="BV21" s="11"/>
    </row>
    <row r="22" spans="1:74" ht="26.25" thickBot="1" x14ac:dyDescent="0.25">
      <c r="A22" s="20">
        <v>3</v>
      </c>
      <c r="B22" s="172" t="s">
        <v>347</v>
      </c>
      <c r="C22" s="11" t="s">
        <v>352</v>
      </c>
      <c r="D22" s="11" t="s">
        <v>547</v>
      </c>
      <c r="E22" s="20" t="s">
        <v>247</v>
      </c>
      <c r="F22" s="20" t="s">
        <v>133</v>
      </c>
      <c r="G22" s="20" t="s">
        <v>248</v>
      </c>
      <c r="H22" s="20" t="s">
        <v>249</v>
      </c>
      <c r="I22" s="20" t="s">
        <v>249</v>
      </c>
      <c r="J22" s="105">
        <v>0</v>
      </c>
      <c r="K22" s="20" t="s">
        <v>249</v>
      </c>
      <c r="L22" s="20" t="s">
        <v>249</v>
      </c>
      <c r="M22" s="105">
        <v>2</v>
      </c>
      <c r="N22" s="20">
        <v>0</v>
      </c>
      <c r="O22" s="20">
        <v>0</v>
      </c>
      <c r="P22" s="20">
        <v>0</v>
      </c>
      <c r="Q22" s="20">
        <v>0</v>
      </c>
      <c r="R22" s="67">
        <v>0</v>
      </c>
      <c r="S22" s="20">
        <v>0</v>
      </c>
      <c r="T22" s="20">
        <v>0</v>
      </c>
      <c r="U22" s="59">
        <v>0</v>
      </c>
      <c r="V22" s="20">
        <v>0</v>
      </c>
      <c r="W22" s="20">
        <v>0</v>
      </c>
      <c r="X22" s="59">
        <v>0</v>
      </c>
      <c r="Y22" s="20">
        <v>0</v>
      </c>
      <c r="Z22" s="11"/>
      <c r="AA22" s="57"/>
      <c r="AB22" s="172"/>
      <c r="AC22" s="11"/>
      <c r="AD22" s="57"/>
      <c r="AE22" s="172"/>
      <c r="AF22" s="11"/>
      <c r="AG22" s="57"/>
      <c r="AH22" s="172"/>
      <c r="AI22" s="11"/>
      <c r="AJ22" s="57"/>
      <c r="AK22" s="172"/>
      <c r="AL22" s="11"/>
      <c r="AM22" s="57"/>
      <c r="AN22" s="172"/>
      <c r="AO22" s="11"/>
      <c r="AP22" s="57"/>
      <c r="AQ22" s="172"/>
      <c r="AR22" s="11"/>
      <c r="AS22" s="57"/>
      <c r="AT22" s="172"/>
      <c r="AU22" s="11"/>
      <c r="AV22" s="57"/>
      <c r="AW22" s="172"/>
      <c r="AX22" s="11"/>
      <c r="AY22" s="57"/>
      <c r="AZ22" s="172"/>
      <c r="BA22" s="11"/>
      <c r="BB22" s="57"/>
      <c r="BC22" s="172"/>
      <c r="BD22" s="11"/>
      <c r="BE22" s="57"/>
      <c r="BF22" s="172"/>
      <c r="BG22" s="11"/>
      <c r="BH22" s="57"/>
      <c r="BI22" s="172"/>
      <c r="BJ22" s="11"/>
      <c r="BK22" s="57"/>
      <c r="BL22" s="172"/>
      <c r="BM22" s="11"/>
      <c r="BN22" s="57"/>
      <c r="BO22" s="172"/>
      <c r="BP22" s="11"/>
      <c r="BQ22" s="57"/>
      <c r="BR22" s="172"/>
      <c r="BS22" s="11"/>
      <c r="BT22" s="57"/>
      <c r="BU22" s="172"/>
      <c r="BV22" s="11"/>
    </row>
    <row r="23" spans="1:74" ht="51.75" thickBot="1" x14ac:dyDescent="0.25">
      <c r="A23" s="20">
        <v>3</v>
      </c>
      <c r="B23" s="172" t="s">
        <v>336</v>
      </c>
      <c r="C23" s="11" t="s">
        <v>371</v>
      </c>
      <c r="D23" s="11" t="s">
        <v>580</v>
      </c>
      <c r="E23" s="20" t="s">
        <v>247</v>
      </c>
      <c r="F23" s="20" t="s">
        <v>133</v>
      </c>
      <c r="G23" s="20" t="s">
        <v>248</v>
      </c>
      <c r="H23" s="20" t="s">
        <v>249</v>
      </c>
      <c r="I23" s="20" t="s">
        <v>249</v>
      </c>
      <c r="J23" s="105">
        <v>2</v>
      </c>
      <c r="K23" s="20" t="s">
        <v>249</v>
      </c>
      <c r="L23" s="20" t="s">
        <v>249</v>
      </c>
      <c r="M23" s="105"/>
      <c r="N23" s="20">
        <v>0</v>
      </c>
      <c r="O23" s="20">
        <v>0</v>
      </c>
      <c r="P23" s="20">
        <v>0</v>
      </c>
      <c r="Q23" s="20">
        <v>0</v>
      </c>
      <c r="R23" s="67">
        <v>0</v>
      </c>
      <c r="S23" s="20">
        <v>0</v>
      </c>
      <c r="T23" s="20">
        <v>0</v>
      </c>
      <c r="U23" s="59">
        <v>0</v>
      </c>
      <c r="V23" s="20">
        <v>0</v>
      </c>
      <c r="W23" s="20">
        <v>0</v>
      </c>
      <c r="X23" s="59">
        <v>0</v>
      </c>
      <c r="Y23" s="20">
        <v>0</v>
      </c>
      <c r="Z23" s="11"/>
      <c r="AA23" s="57"/>
      <c r="AB23" s="172"/>
      <c r="AC23" s="11"/>
      <c r="AD23" s="57"/>
      <c r="AE23" s="172"/>
      <c r="AF23" s="11"/>
      <c r="AG23" s="57"/>
      <c r="AH23" s="172"/>
      <c r="AI23" s="11"/>
      <c r="AJ23" s="57"/>
      <c r="AK23" s="172"/>
      <c r="AL23" s="11"/>
      <c r="AM23" s="57"/>
      <c r="AN23" s="172"/>
      <c r="AO23" s="11"/>
      <c r="AP23" s="57"/>
      <c r="AQ23" s="172"/>
      <c r="AR23" s="11"/>
      <c r="AS23" s="57"/>
      <c r="AT23" s="172"/>
      <c r="AU23" s="11"/>
      <c r="AV23" s="57"/>
      <c r="AW23" s="172"/>
      <c r="AX23" s="11"/>
      <c r="AY23" s="57"/>
      <c r="AZ23" s="172"/>
      <c r="BA23" s="11"/>
      <c r="BB23" s="57"/>
      <c r="BC23" s="172"/>
      <c r="BD23" s="11"/>
      <c r="BE23" s="57"/>
      <c r="BF23" s="172"/>
      <c r="BG23" s="11"/>
      <c r="BH23" s="57"/>
      <c r="BI23" s="172"/>
      <c r="BJ23" s="11"/>
      <c r="BK23" s="57"/>
      <c r="BL23" s="172"/>
      <c r="BM23" s="11"/>
      <c r="BN23" s="57"/>
      <c r="BO23" s="172"/>
      <c r="BP23" s="11"/>
      <c r="BQ23" s="57"/>
      <c r="BR23" s="172"/>
      <c r="BS23" s="11"/>
      <c r="BT23" s="57"/>
      <c r="BU23" s="172"/>
      <c r="BV23" s="11"/>
    </row>
    <row r="24" spans="1:74" ht="39" thickBot="1" x14ac:dyDescent="0.25">
      <c r="A24" s="20">
        <v>3</v>
      </c>
      <c r="B24" s="172" t="s">
        <v>333</v>
      </c>
      <c r="C24" s="11" t="s">
        <v>334</v>
      </c>
      <c r="D24" s="11" t="s">
        <v>575</v>
      </c>
      <c r="E24" s="20" t="s">
        <v>335</v>
      </c>
      <c r="F24" s="20" t="s">
        <v>370</v>
      </c>
      <c r="G24" s="20" t="s">
        <v>248</v>
      </c>
      <c r="H24" s="20" t="s">
        <v>249</v>
      </c>
      <c r="I24" s="20" t="s">
        <v>249</v>
      </c>
      <c r="J24" s="105">
        <v>22509412</v>
      </c>
      <c r="K24" s="20" t="s">
        <v>249</v>
      </c>
      <c r="L24" s="20" t="s">
        <v>249</v>
      </c>
      <c r="M24" s="105">
        <v>85882353</v>
      </c>
      <c r="N24" s="20">
        <v>0</v>
      </c>
      <c r="O24" s="20">
        <v>0</v>
      </c>
      <c r="P24" s="20">
        <v>0</v>
      </c>
      <c r="Q24" s="20">
        <v>0</v>
      </c>
      <c r="R24" s="67">
        <v>0</v>
      </c>
      <c r="S24" s="20">
        <v>0</v>
      </c>
      <c r="T24" s="20">
        <v>0</v>
      </c>
      <c r="U24" s="59">
        <v>0</v>
      </c>
      <c r="V24" s="20">
        <v>0</v>
      </c>
      <c r="W24" s="20">
        <v>0</v>
      </c>
      <c r="X24" s="59">
        <v>0</v>
      </c>
      <c r="Y24" s="20">
        <v>0</v>
      </c>
      <c r="Z24" s="11"/>
      <c r="AA24" s="57"/>
      <c r="AB24" s="172"/>
      <c r="AC24" s="11"/>
      <c r="AD24" s="57"/>
      <c r="AE24" s="172"/>
      <c r="AF24" s="11"/>
      <c r="AG24" s="57"/>
      <c r="AH24" s="172"/>
      <c r="AI24" s="11"/>
      <c r="AJ24" s="57"/>
      <c r="AK24" s="172"/>
      <c r="AL24" s="11"/>
      <c r="AM24" s="57"/>
      <c r="AN24" s="172"/>
      <c r="AO24" s="11"/>
      <c r="AP24" s="57"/>
      <c r="AQ24" s="172"/>
      <c r="AR24" s="11"/>
      <c r="AS24" s="57"/>
      <c r="AT24" s="172"/>
      <c r="AU24" s="11"/>
      <c r="AV24" s="57"/>
      <c r="AW24" s="172"/>
      <c r="AX24" s="11"/>
      <c r="AY24" s="57"/>
      <c r="AZ24" s="172"/>
      <c r="BA24" s="11"/>
      <c r="BB24" s="57"/>
      <c r="BC24" s="172"/>
      <c r="BD24" s="11"/>
      <c r="BE24" s="57"/>
      <c r="BF24" s="172"/>
      <c r="BG24" s="11"/>
      <c r="BH24" s="57"/>
      <c r="BI24" s="172"/>
      <c r="BJ24" s="11"/>
      <c r="BK24" s="57"/>
      <c r="BL24" s="172"/>
      <c r="BM24" s="11"/>
      <c r="BN24" s="57"/>
      <c r="BO24" s="172"/>
      <c r="BP24" s="11"/>
      <c r="BQ24" s="57"/>
      <c r="BR24" s="172"/>
      <c r="BS24" s="11"/>
      <c r="BT24" s="57"/>
      <c r="BU24" s="172"/>
      <c r="BV24" s="11"/>
    </row>
    <row r="25" spans="1:74" ht="39" thickBot="1" x14ac:dyDescent="0.25">
      <c r="A25" s="20">
        <v>4</v>
      </c>
      <c r="B25" s="172" t="s">
        <v>347</v>
      </c>
      <c r="C25" s="11" t="s">
        <v>354</v>
      </c>
      <c r="D25" s="11" t="s">
        <v>556</v>
      </c>
      <c r="E25" s="20" t="s">
        <v>358</v>
      </c>
      <c r="F25" s="20" t="s">
        <v>133</v>
      </c>
      <c r="G25" s="20" t="s">
        <v>248</v>
      </c>
      <c r="H25" s="20" t="s">
        <v>249</v>
      </c>
      <c r="I25" s="20" t="s">
        <v>249</v>
      </c>
      <c r="J25" s="105">
        <v>12.37</v>
      </c>
      <c r="K25" s="20" t="s">
        <v>249</v>
      </c>
      <c r="L25" s="20" t="s">
        <v>249</v>
      </c>
      <c r="M25" s="105">
        <v>91.29</v>
      </c>
      <c r="N25" s="20">
        <v>0</v>
      </c>
      <c r="O25" s="20">
        <v>0</v>
      </c>
      <c r="P25" s="20">
        <v>0</v>
      </c>
      <c r="Q25" s="20">
        <v>0</v>
      </c>
      <c r="R25" s="67">
        <v>0</v>
      </c>
      <c r="S25" s="20">
        <v>0</v>
      </c>
      <c r="T25" s="20">
        <v>0</v>
      </c>
      <c r="U25" s="59">
        <v>0</v>
      </c>
      <c r="V25" s="20">
        <v>0</v>
      </c>
      <c r="W25" s="20">
        <v>0</v>
      </c>
      <c r="X25" s="59">
        <v>0</v>
      </c>
      <c r="Y25" s="20">
        <v>0</v>
      </c>
      <c r="Z25" s="11"/>
      <c r="AA25" s="57"/>
      <c r="AB25" s="172"/>
      <c r="AC25" s="11"/>
      <c r="AD25" s="57"/>
      <c r="AE25" s="172"/>
      <c r="AF25" s="11"/>
      <c r="AG25" s="57"/>
      <c r="AH25" s="172"/>
      <c r="AI25" s="11"/>
      <c r="AJ25" s="57"/>
      <c r="AK25" s="172"/>
      <c r="AL25" s="11"/>
      <c r="AM25" s="57"/>
      <c r="AN25" s="172"/>
      <c r="AO25" s="11"/>
      <c r="AP25" s="57"/>
      <c r="AQ25" s="172"/>
      <c r="AR25" s="11"/>
      <c r="AS25" s="57"/>
      <c r="AT25" s="172"/>
      <c r="AU25" s="11"/>
      <c r="AV25" s="57"/>
      <c r="AW25" s="172"/>
      <c r="AX25" s="11"/>
      <c r="AY25" s="57"/>
      <c r="AZ25" s="172"/>
      <c r="BA25" s="11"/>
      <c r="BB25" s="57"/>
      <c r="BC25" s="172"/>
      <c r="BD25" s="11"/>
      <c r="BE25" s="57"/>
      <c r="BF25" s="172"/>
      <c r="BG25" s="11"/>
      <c r="BH25" s="57"/>
      <c r="BI25" s="172"/>
      <c r="BJ25" s="11"/>
      <c r="BK25" s="57"/>
      <c r="BL25" s="172"/>
      <c r="BM25" s="11"/>
      <c r="BN25" s="57"/>
      <c r="BO25" s="172"/>
      <c r="BP25" s="11"/>
      <c r="BQ25" s="57"/>
      <c r="BR25" s="172"/>
      <c r="BS25" s="11"/>
      <c r="BT25" s="57"/>
      <c r="BU25" s="172"/>
      <c r="BV25" s="11"/>
    </row>
    <row r="26" spans="1:74" ht="26.25" thickBot="1" x14ac:dyDescent="0.25">
      <c r="A26" s="20">
        <v>4</v>
      </c>
      <c r="B26" s="172" t="s">
        <v>347</v>
      </c>
      <c r="C26" s="11" t="s">
        <v>355</v>
      </c>
      <c r="D26" s="11" t="s">
        <v>353</v>
      </c>
      <c r="E26" s="20" t="s">
        <v>247</v>
      </c>
      <c r="F26" s="20" t="s">
        <v>133</v>
      </c>
      <c r="G26" s="20" t="s">
        <v>248</v>
      </c>
      <c r="H26" s="20" t="s">
        <v>249</v>
      </c>
      <c r="I26" s="20" t="s">
        <v>249</v>
      </c>
      <c r="J26" s="105">
        <v>4</v>
      </c>
      <c r="K26" s="20" t="s">
        <v>249</v>
      </c>
      <c r="L26" s="20" t="s">
        <v>249</v>
      </c>
      <c r="M26" s="105">
        <v>17</v>
      </c>
      <c r="N26" s="20">
        <v>0</v>
      </c>
      <c r="O26" s="20">
        <v>0</v>
      </c>
      <c r="P26" s="20">
        <v>0</v>
      </c>
      <c r="Q26" s="20">
        <v>0</v>
      </c>
      <c r="R26" s="67">
        <v>0</v>
      </c>
      <c r="S26" s="20">
        <v>0</v>
      </c>
      <c r="T26" s="20">
        <v>0</v>
      </c>
      <c r="U26" s="59">
        <v>0</v>
      </c>
      <c r="V26" s="20">
        <v>0</v>
      </c>
      <c r="W26" s="20">
        <v>0</v>
      </c>
      <c r="X26" s="59">
        <v>0</v>
      </c>
      <c r="Y26" s="20">
        <v>0</v>
      </c>
      <c r="Z26" s="11"/>
      <c r="AA26" s="57"/>
      <c r="AB26" s="172"/>
      <c r="AC26" s="11"/>
      <c r="AD26" s="57"/>
      <c r="AE26" s="172"/>
      <c r="AF26" s="11"/>
      <c r="AG26" s="57"/>
      <c r="AH26" s="172"/>
      <c r="AI26" s="11"/>
      <c r="AJ26" s="57"/>
      <c r="AK26" s="172"/>
      <c r="AL26" s="11"/>
      <c r="AM26" s="57"/>
      <c r="AN26" s="172"/>
      <c r="AO26" s="11"/>
      <c r="AP26" s="57"/>
      <c r="AQ26" s="172"/>
      <c r="AR26" s="11"/>
      <c r="AS26" s="57"/>
      <c r="AT26" s="172"/>
      <c r="AU26" s="11"/>
      <c r="AV26" s="57"/>
      <c r="AW26" s="172"/>
      <c r="AX26" s="11"/>
      <c r="AY26" s="57"/>
      <c r="AZ26" s="172"/>
      <c r="BA26" s="11"/>
      <c r="BB26" s="57"/>
      <c r="BC26" s="172"/>
      <c r="BD26" s="11"/>
      <c r="BE26" s="57"/>
      <c r="BF26" s="172"/>
      <c r="BG26" s="11"/>
      <c r="BH26" s="57"/>
      <c r="BI26" s="172"/>
      <c r="BJ26" s="11"/>
      <c r="BK26" s="57"/>
      <c r="BL26" s="172"/>
      <c r="BM26" s="11"/>
      <c r="BN26" s="57"/>
      <c r="BO26" s="172"/>
      <c r="BP26" s="11"/>
      <c r="BQ26" s="57"/>
      <c r="BR26" s="172"/>
      <c r="BS26" s="11"/>
      <c r="BT26" s="57"/>
      <c r="BU26" s="172"/>
      <c r="BV26" s="11"/>
    </row>
    <row r="27" spans="1:74" ht="26.25" thickBot="1" x14ac:dyDescent="0.25">
      <c r="A27" s="20">
        <v>4</v>
      </c>
      <c r="B27" s="172" t="s">
        <v>347</v>
      </c>
      <c r="C27" s="11" t="s">
        <v>356</v>
      </c>
      <c r="D27" s="11" t="s">
        <v>554</v>
      </c>
      <c r="E27" s="20" t="s">
        <v>247</v>
      </c>
      <c r="F27" s="20" t="s">
        <v>133</v>
      </c>
      <c r="G27" s="20" t="s">
        <v>248</v>
      </c>
      <c r="H27" s="20" t="s">
        <v>249</v>
      </c>
      <c r="I27" s="20" t="s">
        <v>249</v>
      </c>
      <c r="J27" s="105">
        <v>0</v>
      </c>
      <c r="K27" s="20" t="s">
        <v>249</v>
      </c>
      <c r="L27" s="20" t="s">
        <v>249</v>
      </c>
      <c r="M27" s="105">
        <v>13</v>
      </c>
      <c r="N27" s="20">
        <v>0</v>
      </c>
      <c r="O27" s="20">
        <v>0</v>
      </c>
      <c r="P27" s="20">
        <v>0</v>
      </c>
      <c r="Q27" s="20">
        <v>0</v>
      </c>
      <c r="R27" s="67">
        <v>0</v>
      </c>
      <c r="S27" s="20">
        <v>0</v>
      </c>
      <c r="T27" s="20">
        <v>0</v>
      </c>
      <c r="U27" s="59">
        <v>0</v>
      </c>
      <c r="V27" s="20">
        <v>0</v>
      </c>
      <c r="W27" s="20">
        <v>0</v>
      </c>
      <c r="X27" s="59">
        <v>0</v>
      </c>
      <c r="Y27" s="20">
        <v>0</v>
      </c>
      <c r="Z27" s="11"/>
      <c r="AA27" s="57"/>
      <c r="AB27" s="172"/>
      <c r="AC27" s="11"/>
      <c r="AD27" s="57"/>
      <c r="AE27" s="172"/>
      <c r="AF27" s="11"/>
      <c r="AG27" s="57"/>
      <c r="AH27" s="172"/>
      <c r="AI27" s="11"/>
      <c r="AJ27" s="57"/>
      <c r="AK27" s="172"/>
      <c r="AL27" s="11"/>
      <c r="AM27" s="57"/>
      <c r="AN27" s="172"/>
      <c r="AO27" s="11"/>
      <c r="AP27" s="57"/>
      <c r="AQ27" s="172"/>
      <c r="AR27" s="11"/>
      <c r="AS27" s="57"/>
      <c r="AT27" s="172"/>
      <c r="AU27" s="11"/>
      <c r="AV27" s="57"/>
      <c r="AW27" s="172"/>
      <c r="AX27" s="11"/>
      <c r="AY27" s="57"/>
      <c r="AZ27" s="172"/>
      <c r="BA27" s="11"/>
      <c r="BB27" s="57"/>
      <c r="BC27" s="172"/>
      <c r="BD27" s="11"/>
      <c r="BE27" s="57"/>
      <c r="BF27" s="172"/>
      <c r="BG27" s="11"/>
      <c r="BH27" s="57"/>
      <c r="BI27" s="172"/>
      <c r="BJ27" s="11"/>
      <c r="BK27" s="57"/>
      <c r="BL27" s="172"/>
      <c r="BM27" s="11"/>
      <c r="BN27" s="57"/>
      <c r="BO27" s="172"/>
      <c r="BP27" s="11"/>
      <c r="BQ27" s="57"/>
      <c r="BR27" s="172"/>
      <c r="BS27" s="11"/>
      <c r="BT27" s="57"/>
      <c r="BU27" s="172"/>
      <c r="BV27" s="11"/>
    </row>
    <row r="28" spans="1:74" ht="64.5" thickBot="1" x14ac:dyDescent="0.25">
      <c r="A28" s="20">
        <v>4</v>
      </c>
      <c r="B28" s="172" t="s">
        <v>336</v>
      </c>
      <c r="C28" s="11" t="s">
        <v>357</v>
      </c>
      <c r="D28" s="11" t="s">
        <v>581</v>
      </c>
      <c r="E28" s="20" t="s">
        <v>247</v>
      </c>
      <c r="F28" s="20" t="s">
        <v>133</v>
      </c>
      <c r="G28" s="20" t="s">
        <v>248</v>
      </c>
      <c r="H28" s="20" t="s">
        <v>249</v>
      </c>
      <c r="I28" s="20" t="s">
        <v>249</v>
      </c>
      <c r="J28" s="105">
        <v>8</v>
      </c>
      <c r="K28" s="20" t="s">
        <v>249</v>
      </c>
      <c r="L28" s="20" t="s">
        <v>249</v>
      </c>
      <c r="M28" s="105"/>
      <c r="N28" s="20">
        <v>0</v>
      </c>
      <c r="O28" s="20">
        <v>0</v>
      </c>
      <c r="P28" s="20">
        <v>0</v>
      </c>
      <c r="Q28" s="20">
        <v>0</v>
      </c>
      <c r="R28" s="67">
        <v>0</v>
      </c>
      <c r="S28" s="20">
        <v>0</v>
      </c>
      <c r="T28" s="20">
        <v>0</v>
      </c>
      <c r="U28" s="59">
        <v>0</v>
      </c>
      <c r="V28" s="20">
        <v>0</v>
      </c>
      <c r="W28" s="20">
        <v>0</v>
      </c>
      <c r="X28" s="59">
        <v>0</v>
      </c>
      <c r="Y28" s="20">
        <v>0</v>
      </c>
      <c r="Z28" s="11"/>
      <c r="AA28" s="57"/>
      <c r="AB28" s="172"/>
      <c r="AC28" s="11"/>
      <c r="AD28" s="57"/>
      <c r="AE28" s="172"/>
      <c r="AF28" s="11"/>
      <c r="AG28" s="57"/>
      <c r="AH28" s="172"/>
      <c r="AI28" s="11"/>
      <c r="AJ28" s="57"/>
      <c r="AK28" s="172"/>
      <c r="AL28" s="11"/>
      <c r="AM28" s="57"/>
      <c r="AN28" s="172"/>
      <c r="AO28" s="11"/>
      <c r="AP28" s="57"/>
      <c r="AQ28" s="172"/>
      <c r="AR28" s="11"/>
      <c r="AS28" s="57"/>
      <c r="AT28" s="172"/>
      <c r="AU28" s="11"/>
      <c r="AV28" s="57"/>
      <c r="AW28" s="172"/>
      <c r="AX28" s="11"/>
      <c r="AY28" s="57"/>
      <c r="AZ28" s="172"/>
      <c r="BA28" s="11"/>
      <c r="BB28" s="57"/>
      <c r="BC28" s="172"/>
      <c r="BD28" s="11"/>
      <c r="BE28" s="57"/>
      <c r="BF28" s="172"/>
      <c r="BG28" s="11"/>
      <c r="BH28" s="57"/>
      <c r="BI28" s="172"/>
      <c r="BJ28" s="11"/>
      <c r="BK28" s="57"/>
      <c r="BL28" s="172"/>
      <c r="BM28" s="11"/>
      <c r="BN28" s="57"/>
      <c r="BO28" s="172"/>
      <c r="BP28" s="11"/>
      <c r="BQ28" s="57"/>
      <c r="BR28" s="172"/>
      <c r="BS28" s="11"/>
      <c r="BT28" s="57"/>
      <c r="BU28" s="172"/>
      <c r="BV28" s="11"/>
    </row>
    <row r="29" spans="1:74" ht="39" thickBot="1" x14ac:dyDescent="0.25">
      <c r="A29" s="20">
        <v>4</v>
      </c>
      <c r="B29" s="172" t="s">
        <v>333</v>
      </c>
      <c r="C29" s="11" t="s">
        <v>334</v>
      </c>
      <c r="D29" s="11" t="s">
        <v>575</v>
      </c>
      <c r="E29" s="20" t="s">
        <v>335</v>
      </c>
      <c r="F29" s="20" t="s">
        <v>133</v>
      </c>
      <c r="G29" s="20" t="s">
        <v>248</v>
      </c>
      <c r="H29" s="20" t="s">
        <v>249</v>
      </c>
      <c r="I29" s="20" t="s">
        <v>249</v>
      </c>
      <c r="J29" s="105">
        <v>21038172</v>
      </c>
      <c r="K29" s="20" t="s">
        <v>249</v>
      </c>
      <c r="L29" s="20" t="s">
        <v>249</v>
      </c>
      <c r="M29" s="105">
        <v>106354877</v>
      </c>
      <c r="N29" s="20">
        <v>0</v>
      </c>
      <c r="O29" s="20">
        <v>0</v>
      </c>
      <c r="P29" s="20">
        <v>0</v>
      </c>
      <c r="Q29" s="20">
        <v>0</v>
      </c>
      <c r="R29" s="67">
        <v>0</v>
      </c>
      <c r="S29" s="20">
        <v>0</v>
      </c>
      <c r="T29" s="20">
        <v>0</v>
      </c>
      <c r="U29" s="59">
        <v>0</v>
      </c>
      <c r="V29" s="20">
        <v>0</v>
      </c>
      <c r="W29" s="20">
        <v>0</v>
      </c>
      <c r="X29" s="59">
        <v>0</v>
      </c>
      <c r="Y29" s="20">
        <v>0</v>
      </c>
      <c r="Z29" s="11"/>
      <c r="AA29" s="57"/>
      <c r="AB29" s="172"/>
      <c r="AC29" s="11"/>
      <c r="AD29" s="57"/>
      <c r="AE29" s="172"/>
      <c r="AF29" s="11"/>
      <c r="AG29" s="57"/>
      <c r="AH29" s="172"/>
      <c r="AI29" s="11"/>
      <c r="AJ29" s="57"/>
      <c r="AK29" s="172"/>
      <c r="AL29" s="11"/>
      <c r="AM29" s="57"/>
      <c r="AN29" s="172"/>
      <c r="AO29" s="11"/>
      <c r="AP29" s="57"/>
      <c r="AQ29" s="172"/>
      <c r="AR29" s="11"/>
      <c r="AS29" s="57"/>
      <c r="AT29" s="172"/>
      <c r="AU29" s="11"/>
      <c r="AV29" s="57"/>
      <c r="AW29" s="172"/>
      <c r="AX29" s="11"/>
      <c r="AY29" s="57"/>
      <c r="AZ29" s="172"/>
      <c r="BA29" s="11"/>
      <c r="BB29" s="57"/>
      <c r="BC29" s="172"/>
      <c r="BD29" s="11"/>
      <c r="BE29" s="57"/>
      <c r="BF29" s="172"/>
      <c r="BG29" s="11"/>
      <c r="BH29" s="57"/>
      <c r="BI29" s="172"/>
      <c r="BJ29" s="11"/>
      <c r="BK29" s="57"/>
      <c r="BL29" s="172"/>
      <c r="BM29" s="11"/>
      <c r="BN29" s="57"/>
      <c r="BO29" s="172"/>
      <c r="BP29" s="11"/>
      <c r="BQ29" s="57"/>
      <c r="BR29" s="172"/>
      <c r="BS29" s="11"/>
      <c r="BT29" s="57"/>
      <c r="BU29" s="172"/>
      <c r="BV29" s="11"/>
    </row>
    <row r="30" spans="1:74" ht="39" thickBot="1" x14ac:dyDescent="0.25">
      <c r="A30" s="20">
        <v>5</v>
      </c>
      <c r="B30" s="172" t="s">
        <v>347</v>
      </c>
      <c r="C30" s="11" t="s">
        <v>359</v>
      </c>
      <c r="D30" s="11" t="s">
        <v>361</v>
      </c>
      <c r="E30" s="20" t="s">
        <v>346</v>
      </c>
      <c r="F30" s="20" t="s">
        <v>133</v>
      </c>
      <c r="G30" s="20" t="s">
        <v>248</v>
      </c>
      <c r="H30" s="20" t="s">
        <v>249</v>
      </c>
      <c r="I30" s="20" t="s">
        <v>249</v>
      </c>
      <c r="J30" s="105">
        <v>50</v>
      </c>
      <c r="K30" s="20" t="s">
        <v>249</v>
      </c>
      <c r="L30" s="20" t="s">
        <v>249</v>
      </c>
      <c r="M30" s="105">
        <v>190</v>
      </c>
      <c r="N30" s="20">
        <v>0</v>
      </c>
      <c r="O30" s="20">
        <v>0</v>
      </c>
      <c r="P30" s="20">
        <v>0</v>
      </c>
      <c r="Q30" s="20">
        <v>0</v>
      </c>
      <c r="R30" s="67">
        <v>0</v>
      </c>
      <c r="S30" s="20">
        <v>0</v>
      </c>
      <c r="T30" s="20">
        <v>0</v>
      </c>
      <c r="U30" s="59">
        <v>0</v>
      </c>
      <c r="V30" s="20">
        <v>0</v>
      </c>
      <c r="W30" s="20">
        <v>0</v>
      </c>
      <c r="X30" s="59">
        <v>0</v>
      </c>
      <c r="Y30" s="20">
        <v>0</v>
      </c>
      <c r="Z30" s="11"/>
      <c r="AA30" s="57"/>
      <c r="AB30" s="172"/>
      <c r="AC30" s="11"/>
      <c r="AD30" s="57"/>
      <c r="AE30" s="172"/>
      <c r="AF30" s="11"/>
      <c r="AG30" s="57"/>
      <c r="AH30" s="172"/>
      <c r="AI30" s="11"/>
      <c r="AJ30" s="57"/>
      <c r="AK30" s="172"/>
      <c r="AL30" s="11"/>
      <c r="AM30" s="57"/>
      <c r="AN30" s="172"/>
      <c r="AO30" s="11"/>
      <c r="AP30" s="57"/>
      <c r="AQ30" s="172"/>
      <c r="AR30" s="11"/>
      <c r="AS30" s="57"/>
      <c r="AT30" s="172"/>
      <c r="AU30" s="11"/>
      <c r="AV30" s="57"/>
      <c r="AW30" s="172"/>
      <c r="AX30" s="11"/>
      <c r="AY30" s="57"/>
      <c r="AZ30" s="172"/>
      <c r="BA30" s="11"/>
      <c r="BB30" s="57"/>
      <c r="BC30" s="172"/>
      <c r="BD30" s="11"/>
      <c r="BE30" s="57"/>
      <c r="BF30" s="172"/>
      <c r="BG30" s="11"/>
      <c r="BH30" s="57"/>
      <c r="BI30" s="172"/>
      <c r="BJ30" s="11"/>
      <c r="BK30" s="57"/>
      <c r="BL30" s="172"/>
      <c r="BM30" s="11"/>
      <c r="BN30" s="57"/>
      <c r="BO30" s="172"/>
      <c r="BP30" s="11"/>
      <c r="BQ30" s="57"/>
      <c r="BR30" s="172"/>
      <c r="BS30" s="11"/>
      <c r="BT30" s="57"/>
      <c r="BU30" s="172"/>
      <c r="BV30" s="11"/>
    </row>
    <row r="31" spans="1:74" ht="39" thickBot="1" x14ac:dyDescent="0.25">
      <c r="A31" s="20">
        <v>5</v>
      </c>
      <c r="B31" s="172" t="s">
        <v>347</v>
      </c>
      <c r="C31" s="11" t="s">
        <v>360</v>
      </c>
      <c r="D31" s="11" t="s">
        <v>362</v>
      </c>
      <c r="E31" s="20" t="s">
        <v>247</v>
      </c>
      <c r="F31" s="20" t="s">
        <v>133</v>
      </c>
      <c r="G31" s="20" t="s">
        <v>248</v>
      </c>
      <c r="H31" s="20" t="s">
        <v>249</v>
      </c>
      <c r="I31" s="20" t="s">
        <v>249</v>
      </c>
      <c r="J31" s="105">
        <v>20</v>
      </c>
      <c r="K31" s="20" t="s">
        <v>249</v>
      </c>
      <c r="L31" s="20" t="s">
        <v>249</v>
      </c>
      <c r="M31" s="105">
        <v>25</v>
      </c>
      <c r="N31" s="20">
        <v>0</v>
      </c>
      <c r="O31" s="20">
        <v>0</v>
      </c>
      <c r="P31" s="20">
        <v>0</v>
      </c>
      <c r="Q31" s="20">
        <v>0</v>
      </c>
      <c r="R31" s="67">
        <v>0</v>
      </c>
      <c r="S31" s="20">
        <v>0</v>
      </c>
      <c r="T31" s="20">
        <v>0</v>
      </c>
      <c r="U31" s="59">
        <v>0</v>
      </c>
      <c r="V31" s="20">
        <v>0</v>
      </c>
      <c r="W31" s="20">
        <v>0</v>
      </c>
      <c r="X31" s="59">
        <v>0</v>
      </c>
      <c r="Y31" s="20">
        <v>0</v>
      </c>
      <c r="Z31" s="11"/>
      <c r="AA31" s="57"/>
      <c r="AB31" s="172"/>
      <c r="AC31" s="11"/>
      <c r="AD31" s="57"/>
      <c r="AE31" s="172"/>
      <c r="AF31" s="11"/>
      <c r="AG31" s="57"/>
      <c r="AH31" s="172"/>
      <c r="AI31" s="11"/>
      <c r="AJ31" s="57"/>
      <c r="AK31" s="172"/>
      <c r="AL31" s="11"/>
      <c r="AM31" s="57"/>
      <c r="AN31" s="172"/>
      <c r="AO31" s="11"/>
      <c r="AP31" s="57"/>
      <c r="AQ31" s="172"/>
      <c r="AR31" s="11"/>
      <c r="AS31" s="57"/>
      <c r="AT31" s="172"/>
      <c r="AU31" s="11"/>
      <c r="AV31" s="57"/>
      <c r="AW31" s="172"/>
      <c r="AX31" s="11"/>
      <c r="AY31" s="57"/>
      <c r="AZ31" s="172"/>
      <c r="BA31" s="11"/>
      <c r="BB31" s="57"/>
      <c r="BC31" s="172"/>
      <c r="BD31" s="11"/>
      <c r="BE31" s="57"/>
      <c r="BF31" s="172"/>
      <c r="BG31" s="11"/>
      <c r="BH31" s="57"/>
      <c r="BI31" s="172"/>
      <c r="BJ31" s="11"/>
      <c r="BK31" s="57"/>
      <c r="BL31" s="172"/>
      <c r="BM31" s="11"/>
      <c r="BN31" s="57"/>
      <c r="BO31" s="172"/>
      <c r="BP31" s="11"/>
      <c r="BQ31" s="57"/>
      <c r="BR31" s="172"/>
      <c r="BS31" s="11"/>
      <c r="BT31" s="57"/>
      <c r="BU31" s="172"/>
      <c r="BV31" s="11"/>
    </row>
    <row r="32" spans="1:74" ht="39" thickBot="1" x14ac:dyDescent="0.25">
      <c r="A32" s="20">
        <v>5</v>
      </c>
      <c r="B32" s="172" t="s">
        <v>333</v>
      </c>
      <c r="C32" s="11" t="s">
        <v>334</v>
      </c>
      <c r="D32" s="11" t="s">
        <v>575</v>
      </c>
      <c r="E32" s="20" t="s">
        <v>335</v>
      </c>
      <c r="F32" s="20" t="s">
        <v>133</v>
      </c>
      <c r="G32" s="20" t="s">
        <v>248</v>
      </c>
      <c r="H32" s="20" t="s">
        <v>249</v>
      </c>
      <c r="I32" s="20" t="s">
        <v>249</v>
      </c>
      <c r="J32" s="105">
        <v>76091472</v>
      </c>
      <c r="K32" s="20" t="s">
        <v>249</v>
      </c>
      <c r="L32" s="20" t="s">
        <v>249</v>
      </c>
      <c r="M32" s="105">
        <v>332535638</v>
      </c>
      <c r="N32" s="20">
        <v>0</v>
      </c>
      <c r="O32" s="20">
        <v>0</v>
      </c>
      <c r="P32" s="20">
        <v>0</v>
      </c>
      <c r="Q32" s="20">
        <v>0</v>
      </c>
      <c r="R32" s="67">
        <v>0</v>
      </c>
      <c r="S32" s="20">
        <v>0</v>
      </c>
      <c r="T32" s="20">
        <v>0</v>
      </c>
      <c r="U32" s="59">
        <v>0</v>
      </c>
      <c r="V32" s="20">
        <v>0</v>
      </c>
      <c r="W32" s="20">
        <v>0</v>
      </c>
      <c r="X32" s="59">
        <v>0</v>
      </c>
      <c r="Y32" s="20">
        <v>0</v>
      </c>
      <c r="Z32" s="11"/>
      <c r="AA32" s="57"/>
      <c r="AB32" s="172"/>
      <c r="AC32" s="11"/>
      <c r="AD32" s="57"/>
      <c r="AE32" s="172"/>
      <c r="AF32" s="11"/>
      <c r="AG32" s="57"/>
      <c r="AH32" s="172"/>
      <c r="AI32" s="11"/>
      <c r="AJ32" s="57"/>
      <c r="AK32" s="172"/>
      <c r="AL32" s="11"/>
      <c r="AM32" s="57"/>
      <c r="AN32" s="172"/>
      <c r="AO32" s="11"/>
      <c r="AP32" s="57"/>
      <c r="AQ32" s="172"/>
      <c r="AR32" s="11"/>
      <c r="AS32" s="57"/>
      <c r="AT32" s="172"/>
      <c r="AU32" s="11"/>
      <c r="AV32" s="57"/>
      <c r="AW32" s="172"/>
      <c r="AX32" s="11"/>
      <c r="AY32" s="57"/>
      <c r="AZ32" s="172"/>
      <c r="BA32" s="11"/>
      <c r="BB32" s="57"/>
      <c r="BC32" s="172"/>
      <c r="BD32" s="11"/>
      <c r="BE32" s="57"/>
      <c r="BF32" s="172"/>
      <c r="BG32" s="11"/>
      <c r="BH32" s="57"/>
      <c r="BI32" s="172"/>
      <c r="BJ32" s="11"/>
      <c r="BK32" s="57"/>
      <c r="BL32" s="172"/>
      <c r="BM32" s="11"/>
      <c r="BN32" s="57"/>
      <c r="BO32" s="172"/>
      <c r="BP32" s="11"/>
      <c r="BQ32" s="57"/>
      <c r="BR32" s="172"/>
      <c r="BS32" s="11"/>
      <c r="BT32" s="57"/>
      <c r="BU32" s="172"/>
      <c r="BV32" s="11"/>
    </row>
    <row r="33" spans="1:74" ht="51.75" thickBot="1" x14ac:dyDescent="0.25">
      <c r="A33" s="20">
        <v>6</v>
      </c>
      <c r="B33" s="172" t="s">
        <v>347</v>
      </c>
      <c r="C33" s="11" t="s">
        <v>300</v>
      </c>
      <c r="D33" s="11" t="s">
        <v>582</v>
      </c>
      <c r="E33" s="20" t="s">
        <v>258</v>
      </c>
      <c r="F33" s="20" t="s">
        <v>135</v>
      </c>
      <c r="G33" s="20" t="s">
        <v>248</v>
      </c>
      <c r="H33" s="20">
        <v>4260</v>
      </c>
      <c r="I33" s="20">
        <v>4617</v>
      </c>
      <c r="J33" s="105">
        <v>8877</v>
      </c>
      <c r="K33" s="20">
        <v>9469</v>
      </c>
      <c r="L33" s="20">
        <v>10258</v>
      </c>
      <c r="M33" s="105">
        <v>19727</v>
      </c>
      <c r="N33" s="20">
        <v>0</v>
      </c>
      <c r="O33" s="20">
        <v>0</v>
      </c>
      <c r="P33" s="20">
        <v>0</v>
      </c>
      <c r="Q33" s="20">
        <v>0</v>
      </c>
      <c r="R33" s="67">
        <v>0</v>
      </c>
      <c r="S33" s="20">
        <v>0</v>
      </c>
      <c r="T33" s="20">
        <v>0</v>
      </c>
      <c r="U33" s="59">
        <v>0</v>
      </c>
      <c r="V33" s="20">
        <v>0</v>
      </c>
      <c r="W33" s="20">
        <v>0</v>
      </c>
      <c r="X33" s="59">
        <v>0</v>
      </c>
      <c r="Y33" s="20">
        <v>0</v>
      </c>
      <c r="Z33" s="11"/>
      <c r="AA33" s="57"/>
      <c r="AB33" s="172"/>
      <c r="AC33" s="11"/>
      <c r="AD33" s="57"/>
      <c r="AE33" s="172"/>
      <c r="AF33" s="11"/>
      <c r="AG33" s="57"/>
      <c r="AH33" s="172"/>
      <c r="AI33" s="11"/>
      <c r="AJ33" s="57"/>
      <c r="AK33" s="172"/>
      <c r="AL33" s="11"/>
      <c r="AM33" s="57"/>
      <c r="AN33" s="172"/>
      <c r="AO33" s="11"/>
      <c r="AP33" s="57"/>
      <c r="AQ33" s="172"/>
      <c r="AR33" s="11"/>
      <c r="AS33" s="57"/>
      <c r="AT33" s="172"/>
      <c r="AU33" s="11"/>
      <c r="AV33" s="57"/>
      <c r="AW33" s="172"/>
      <c r="AX33" s="11"/>
      <c r="AY33" s="57"/>
      <c r="AZ33" s="172"/>
      <c r="BA33" s="11"/>
      <c r="BB33" s="57"/>
      <c r="BC33" s="172"/>
      <c r="BD33" s="11"/>
      <c r="BE33" s="57"/>
      <c r="BF33" s="172"/>
      <c r="BG33" s="11"/>
      <c r="BH33" s="57"/>
      <c r="BI33" s="172"/>
      <c r="BJ33" s="11"/>
      <c r="BK33" s="57"/>
      <c r="BL33" s="172"/>
      <c r="BM33" s="11"/>
      <c r="BN33" s="57"/>
      <c r="BO33" s="172"/>
      <c r="BP33" s="11"/>
      <c r="BQ33" s="57"/>
      <c r="BR33" s="172"/>
      <c r="BS33" s="11"/>
      <c r="BT33" s="57"/>
      <c r="BU33" s="172"/>
      <c r="BV33" s="11"/>
    </row>
    <row r="34" spans="1:74" ht="51.75" thickBot="1" x14ac:dyDescent="0.25">
      <c r="A34" s="20">
        <v>6</v>
      </c>
      <c r="B34" s="172" t="s">
        <v>347</v>
      </c>
      <c r="C34" s="11" t="s">
        <v>306</v>
      </c>
      <c r="D34" s="11" t="s">
        <v>583</v>
      </c>
      <c r="E34" s="20" t="s">
        <v>258</v>
      </c>
      <c r="F34" s="20" t="s">
        <v>135</v>
      </c>
      <c r="G34" s="20" t="s">
        <v>248</v>
      </c>
      <c r="H34" s="20" t="s">
        <v>249</v>
      </c>
      <c r="I34" s="20" t="s">
        <v>249</v>
      </c>
      <c r="J34" s="105">
        <v>1322</v>
      </c>
      <c r="K34" s="20" t="s">
        <v>249</v>
      </c>
      <c r="L34" s="20" t="s">
        <v>249</v>
      </c>
      <c r="M34" s="105">
        <v>2938</v>
      </c>
      <c r="N34" s="20">
        <v>0</v>
      </c>
      <c r="O34" s="20">
        <v>0</v>
      </c>
      <c r="P34" s="20">
        <v>0</v>
      </c>
      <c r="Q34" s="20">
        <v>0</v>
      </c>
      <c r="R34" s="67">
        <v>0</v>
      </c>
      <c r="S34" s="20">
        <v>0</v>
      </c>
      <c r="T34" s="20">
        <v>0</v>
      </c>
      <c r="U34" s="59">
        <v>0</v>
      </c>
      <c r="V34" s="20">
        <v>0</v>
      </c>
      <c r="W34" s="20">
        <v>0</v>
      </c>
      <c r="X34" s="59">
        <v>0</v>
      </c>
      <c r="Y34" s="20">
        <v>0</v>
      </c>
      <c r="Z34" s="11"/>
      <c r="AA34" s="57"/>
      <c r="AB34" s="172"/>
      <c r="AC34" s="11"/>
      <c r="AD34" s="57"/>
      <c r="AE34" s="172"/>
      <c r="AF34" s="11"/>
      <c r="AG34" s="57"/>
      <c r="AH34" s="172"/>
      <c r="AI34" s="11"/>
      <c r="AJ34" s="57"/>
      <c r="AK34" s="172"/>
      <c r="AL34" s="11"/>
      <c r="AM34" s="57"/>
      <c r="AN34" s="172"/>
      <c r="AO34" s="11"/>
      <c r="AP34" s="57"/>
      <c r="AQ34" s="172"/>
      <c r="AR34" s="11"/>
      <c r="AS34" s="57"/>
      <c r="AT34" s="172"/>
      <c r="AU34" s="11"/>
      <c r="AV34" s="57"/>
      <c r="AW34" s="172"/>
      <c r="AX34" s="11"/>
      <c r="AY34" s="57"/>
      <c r="AZ34" s="172"/>
      <c r="BA34" s="11"/>
      <c r="BB34" s="57"/>
      <c r="BC34" s="172"/>
      <c r="BD34" s="11"/>
      <c r="BE34" s="57"/>
      <c r="BF34" s="172"/>
      <c r="BG34" s="11"/>
      <c r="BH34" s="57"/>
      <c r="BI34" s="172"/>
      <c r="BJ34" s="11"/>
      <c r="BK34" s="57"/>
      <c r="BL34" s="172"/>
      <c r="BM34" s="11"/>
      <c r="BN34" s="57"/>
      <c r="BO34" s="172"/>
      <c r="BP34" s="11"/>
      <c r="BQ34" s="57"/>
      <c r="BR34" s="172"/>
      <c r="BS34" s="11"/>
      <c r="BT34" s="57"/>
      <c r="BU34" s="172"/>
      <c r="BV34" s="11"/>
    </row>
    <row r="35" spans="1:74" ht="64.5" thickBot="1" x14ac:dyDescent="0.25">
      <c r="A35" s="20">
        <v>6</v>
      </c>
      <c r="B35" s="172" t="s">
        <v>347</v>
      </c>
      <c r="C35" s="11" t="s">
        <v>293</v>
      </c>
      <c r="D35" s="11" t="s">
        <v>363</v>
      </c>
      <c r="E35" s="20" t="s">
        <v>258</v>
      </c>
      <c r="F35" s="20" t="s">
        <v>135</v>
      </c>
      <c r="G35" s="20" t="s">
        <v>248</v>
      </c>
      <c r="H35" s="20" t="s">
        <v>249</v>
      </c>
      <c r="I35" s="20" t="s">
        <v>249</v>
      </c>
      <c r="J35" s="105">
        <v>2020</v>
      </c>
      <c r="K35" s="20" t="s">
        <v>249</v>
      </c>
      <c r="L35" s="20" t="s">
        <v>249</v>
      </c>
      <c r="M35" s="105">
        <v>17061</v>
      </c>
      <c r="N35" s="20">
        <v>0</v>
      </c>
      <c r="O35" s="20">
        <v>0</v>
      </c>
      <c r="P35" s="20">
        <v>0</v>
      </c>
      <c r="Q35" s="20">
        <v>0</v>
      </c>
      <c r="R35" s="67">
        <v>0</v>
      </c>
      <c r="S35" s="20">
        <v>0</v>
      </c>
      <c r="T35" s="20">
        <v>0</v>
      </c>
      <c r="U35" s="59">
        <v>0</v>
      </c>
      <c r="V35" s="20">
        <v>0</v>
      </c>
      <c r="W35" s="20">
        <v>0</v>
      </c>
      <c r="X35" s="59">
        <v>0</v>
      </c>
      <c r="Y35" s="20">
        <v>0</v>
      </c>
      <c r="Z35" s="11"/>
      <c r="AA35" s="57"/>
      <c r="AB35" s="172"/>
      <c r="AC35" s="11"/>
      <c r="AD35" s="57"/>
      <c r="AE35" s="172"/>
      <c r="AF35" s="11"/>
      <c r="AG35" s="57"/>
      <c r="AH35" s="172"/>
      <c r="AI35" s="11"/>
      <c r="AJ35" s="57"/>
      <c r="AK35" s="172"/>
      <c r="AL35" s="11"/>
      <c r="AM35" s="57"/>
      <c r="AN35" s="172"/>
      <c r="AO35" s="11"/>
      <c r="AP35" s="57"/>
      <c r="AQ35" s="172"/>
      <c r="AR35" s="11"/>
      <c r="AS35" s="57"/>
      <c r="AT35" s="172"/>
      <c r="AU35" s="11"/>
      <c r="AV35" s="57"/>
      <c r="AW35" s="172"/>
      <c r="AX35" s="11"/>
      <c r="AY35" s="57"/>
      <c r="AZ35" s="172"/>
      <c r="BA35" s="11"/>
      <c r="BB35" s="57"/>
      <c r="BC35" s="172"/>
      <c r="BD35" s="11"/>
      <c r="BE35" s="57"/>
      <c r="BF35" s="172"/>
      <c r="BG35" s="11"/>
      <c r="BH35" s="57"/>
      <c r="BI35" s="172"/>
      <c r="BJ35" s="11"/>
      <c r="BK35" s="57"/>
      <c r="BL35" s="172"/>
      <c r="BM35" s="11"/>
      <c r="BN35" s="57"/>
      <c r="BO35" s="172"/>
      <c r="BP35" s="11"/>
      <c r="BQ35" s="57"/>
      <c r="BR35" s="172"/>
      <c r="BS35" s="11"/>
      <c r="BT35" s="57"/>
      <c r="BU35" s="172"/>
      <c r="BV35" s="11"/>
    </row>
    <row r="36" spans="1:74" ht="39" thickBot="1" x14ac:dyDescent="0.25">
      <c r="A36" s="20">
        <v>6</v>
      </c>
      <c r="B36" s="172" t="s">
        <v>333</v>
      </c>
      <c r="C36" s="11" t="s">
        <v>334</v>
      </c>
      <c r="D36" s="11" t="s">
        <v>575</v>
      </c>
      <c r="E36" s="20" t="s">
        <v>335</v>
      </c>
      <c r="F36" s="20" t="s">
        <v>135</v>
      </c>
      <c r="G36" s="20" t="s">
        <v>248</v>
      </c>
      <c r="H36" s="20" t="s">
        <v>249</v>
      </c>
      <c r="I36" s="20" t="s">
        <v>249</v>
      </c>
      <c r="J36" s="105">
        <v>67941177</v>
      </c>
      <c r="K36" s="20" t="s">
        <v>249</v>
      </c>
      <c r="L36" s="20" t="s">
        <v>249</v>
      </c>
      <c r="M36" s="105">
        <v>194117648</v>
      </c>
      <c r="N36" s="20">
        <v>0</v>
      </c>
      <c r="O36" s="20">
        <v>0</v>
      </c>
      <c r="P36" s="20">
        <v>0</v>
      </c>
      <c r="Q36" s="20">
        <v>0</v>
      </c>
      <c r="R36" s="67">
        <v>0</v>
      </c>
      <c r="S36" s="20">
        <v>0</v>
      </c>
      <c r="T36" s="20">
        <v>0</v>
      </c>
      <c r="U36" s="59">
        <v>0</v>
      </c>
      <c r="V36" s="20">
        <v>0</v>
      </c>
      <c r="W36" s="20">
        <v>0</v>
      </c>
      <c r="X36" s="59">
        <v>0</v>
      </c>
      <c r="Y36" s="20">
        <v>0</v>
      </c>
      <c r="Z36" s="11"/>
      <c r="AA36" s="57"/>
      <c r="AB36" s="172"/>
      <c r="AC36" s="11"/>
      <c r="AD36" s="57"/>
      <c r="AE36" s="172"/>
      <c r="AF36" s="11"/>
      <c r="AG36" s="57"/>
      <c r="AH36" s="172"/>
      <c r="AI36" s="11"/>
      <c r="AJ36" s="57"/>
      <c r="AK36" s="172"/>
      <c r="AL36" s="11"/>
      <c r="AM36" s="57"/>
      <c r="AN36" s="172"/>
      <c r="AO36" s="11"/>
      <c r="AP36" s="57"/>
      <c r="AQ36" s="172"/>
      <c r="AR36" s="11"/>
      <c r="AS36" s="57"/>
      <c r="AT36" s="172"/>
      <c r="AU36" s="11"/>
      <c r="AV36" s="57"/>
      <c r="AW36" s="172"/>
      <c r="AX36" s="11"/>
      <c r="AY36" s="57"/>
      <c r="AZ36" s="172"/>
      <c r="BA36" s="11"/>
      <c r="BB36" s="57"/>
      <c r="BC36" s="172"/>
      <c r="BD36" s="11"/>
      <c r="BE36" s="57"/>
      <c r="BF36" s="172"/>
      <c r="BG36" s="11"/>
      <c r="BH36" s="57"/>
      <c r="BI36" s="172"/>
      <c r="BJ36" s="11"/>
      <c r="BK36" s="57"/>
      <c r="BL36" s="172"/>
      <c r="BM36" s="11"/>
      <c r="BN36" s="57"/>
      <c r="BO36" s="172"/>
      <c r="BP36" s="11"/>
      <c r="BQ36" s="57"/>
      <c r="BR36" s="172"/>
      <c r="BS36" s="11"/>
      <c r="BT36" s="57"/>
      <c r="BU36" s="172"/>
      <c r="BV36" s="11"/>
    </row>
    <row r="37" spans="1:74" ht="64.5" thickBot="1" x14ac:dyDescent="0.25">
      <c r="A37" s="20">
        <v>7</v>
      </c>
      <c r="B37" s="172" t="s">
        <v>332</v>
      </c>
      <c r="C37" s="13" t="s">
        <v>311</v>
      </c>
      <c r="D37" s="11" t="s">
        <v>364</v>
      </c>
      <c r="E37" s="20" t="s">
        <v>258</v>
      </c>
      <c r="F37" s="20" t="s">
        <v>135</v>
      </c>
      <c r="G37" s="20" t="s">
        <v>248</v>
      </c>
      <c r="H37" s="20" t="s">
        <v>249</v>
      </c>
      <c r="I37" s="20" t="s">
        <v>249</v>
      </c>
      <c r="J37" s="105">
        <v>8987</v>
      </c>
      <c r="K37" s="20" t="s">
        <v>249</v>
      </c>
      <c r="L37" s="20" t="s">
        <v>249</v>
      </c>
      <c r="M37" s="105">
        <v>25678</v>
      </c>
      <c r="N37" s="20">
        <v>0</v>
      </c>
      <c r="O37" s="20">
        <v>0</v>
      </c>
      <c r="P37" s="20">
        <v>0</v>
      </c>
      <c r="Q37" s="20">
        <v>0</v>
      </c>
      <c r="R37" s="67">
        <v>0</v>
      </c>
      <c r="S37" s="20">
        <v>0</v>
      </c>
      <c r="T37" s="20">
        <v>0</v>
      </c>
      <c r="U37" s="59">
        <v>0</v>
      </c>
      <c r="V37" s="20">
        <v>0</v>
      </c>
      <c r="W37" s="20">
        <v>0</v>
      </c>
      <c r="X37" s="59">
        <v>0</v>
      </c>
      <c r="Y37" s="20">
        <v>0</v>
      </c>
      <c r="Z37" s="11"/>
      <c r="AA37" s="57"/>
      <c r="AB37" s="172"/>
      <c r="AC37" s="11"/>
      <c r="AD37" s="57"/>
      <c r="AE37" s="172"/>
      <c r="AF37" s="11"/>
      <c r="AG37" s="57"/>
      <c r="AH37" s="172"/>
      <c r="AI37" s="11"/>
      <c r="AJ37" s="57"/>
      <c r="AK37" s="172"/>
      <c r="AL37" s="11"/>
      <c r="AM37" s="57"/>
      <c r="AN37" s="172"/>
      <c r="AO37" s="11"/>
      <c r="AP37" s="57"/>
      <c r="AQ37" s="172"/>
      <c r="AR37" s="11"/>
      <c r="AS37" s="57"/>
      <c r="AT37" s="172"/>
      <c r="AU37" s="11"/>
      <c r="AV37" s="57"/>
      <c r="AW37" s="172"/>
      <c r="AX37" s="11"/>
      <c r="AY37" s="57"/>
      <c r="AZ37" s="172"/>
      <c r="BA37" s="11"/>
      <c r="BB37" s="57"/>
      <c r="BC37" s="172"/>
      <c r="BD37" s="11"/>
      <c r="BE37" s="57"/>
      <c r="BF37" s="172"/>
      <c r="BG37" s="11"/>
      <c r="BH37" s="57"/>
      <c r="BI37" s="172"/>
      <c r="BJ37" s="11"/>
      <c r="BK37" s="57"/>
      <c r="BL37" s="172"/>
      <c r="BM37" s="11"/>
      <c r="BN37" s="57"/>
      <c r="BO37" s="172"/>
      <c r="BP37" s="11"/>
      <c r="BQ37" s="57"/>
      <c r="BR37" s="172"/>
      <c r="BS37" s="11"/>
      <c r="BT37" s="57"/>
      <c r="BU37" s="172"/>
      <c r="BV37" s="11"/>
    </row>
    <row r="38" spans="1:74" ht="39" thickBot="1" x14ac:dyDescent="0.25">
      <c r="A38" s="20">
        <v>7</v>
      </c>
      <c r="B38" s="172" t="s">
        <v>333</v>
      </c>
      <c r="C38" s="11" t="s">
        <v>334</v>
      </c>
      <c r="D38" s="11" t="s">
        <v>575</v>
      </c>
      <c r="E38" s="20" t="s">
        <v>335</v>
      </c>
      <c r="F38" s="20" t="s">
        <v>135</v>
      </c>
      <c r="G38" s="20" t="s">
        <v>248</v>
      </c>
      <c r="H38" s="20" t="s">
        <v>249</v>
      </c>
      <c r="I38" s="20" t="s">
        <v>249</v>
      </c>
      <c r="J38" s="105">
        <v>40125647</v>
      </c>
      <c r="K38" s="20" t="s">
        <v>249</v>
      </c>
      <c r="L38" s="20" t="s">
        <v>249</v>
      </c>
      <c r="M38" s="105">
        <v>154329412</v>
      </c>
      <c r="N38" s="20">
        <v>0</v>
      </c>
      <c r="O38" s="20">
        <v>0</v>
      </c>
      <c r="P38" s="20">
        <v>0</v>
      </c>
      <c r="Q38" s="20">
        <v>0</v>
      </c>
      <c r="R38" s="67">
        <v>0</v>
      </c>
      <c r="S38" s="20">
        <v>0</v>
      </c>
      <c r="T38" s="20">
        <v>0</v>
      </c>
      <c r="U38" s="59">
        <v>0</v>
      </c>
      <c r="V38" s="20">
        <v>0</v>
      </c>
      <c r="W38" s="20">
        <v>0</v>
      </c>
      <c r="X38" s="59">
        <v>0</v>
      </c>
      <c r="Y38" s="20">
        <v>0</v>
      </c>
      <c r="Z38" s="11"/>
      <c r="AA38" s="57"/>
      <c r="AB38" s="172"/>
      <c r="AC38" s="11"/>
      <c r="AD38" s="57"/>
      <c r="AE38" s="172"/>
      <c r="AF38" s="11"/>
      <c r="AG38" s="57"/>
      <c r="AH38" s="172"/>
      <c r="AI38" s="11"/>
      <c r="AJ38" s="57"/>
      <c r="AK38" s="172"/>
      <c r="AL38" s="11"/>
      <c r="AM38" s="57"/>
      <c r="AN38" s="172"/>
      <c r="AO38" s="11"/>
      <c r="AP38" s="57"/>
      <c r="AQ38" s="172"/>
      <c r="AR38" s="11"/>
      <c r="AS38" s="57"/>
      <c r="AT38" s="172"/>
      <c r="AU38" s="11"/>
      <c r="AV38" s="57"/>
      <c r="AW38" s="172"/>
      <c r="AX38" s="11"/>
      <c r="AY38" s="57"/>
      <c r="AZ38" s="172"/>
      <c r="BA38" s="11"/>
      <c r="BB38" s="57"/>
      <c r="BC38" s="172"/>
      <c r="BD38" s="11"/>
      <c r="BE38" s="57"/>
      <c r="BF38" s="172"/>
      <c r="BG38" s="11"/>
      <c r="BH38" s="57"/>
      <c r="BI38" s="172"/>
      <c r="BJ38" s="11"/>
      <c r="BK38" s="57"/>
      <c r="BL38" s="172"/>
      <c r="BM38" s="11"/>
      <c r="BN38" s="57"/>
      <c r="BO38" s="172"/>
      <c r="BP38" s="11"/>
      <c r="BQ38" s="57"/>
      <c r="BR38" s="172"/>
      <c r="BS38" s="11"/>
      <c r="BT38" s="57"/>
      <c r="BU38" s="172"/>
      <c r="BV38" s="11"/>
    </row>
    <row r="39" spans="1:74" ht="39" thickBot="1" x14ac:dyDescent="0.25">
      <c r="A39" s="20">
        <v>8</v>
      </c>
      <c r="B39" s="172" t="s">
        <v>332</v>
      </c>
      <c r="C39" s="11" t="s">
        <v>329</v>
      </c>
      <c r="D39" s="11" t="s">
        <v>584</v>
      </c>
      <c r="E39" s="20" t="s">
        <v>258</v>
      </c>
      <c r="F39" s="20" t="s">
        <v>135</v>
      </c>
      <c r="G39" s="20" t="s">
        <v>248</v>
      </c>
      <c r="H39" s="20" t="s">
        <v>249</v>
      </c>
      <c r="I39" s="20" t="s">
        <v>249</v>
      </c>
      <c r="J39" s="105">
        <v>9444</v>
      </c>
      <c r="K39" s="20" t="s">
        <v>249</v>
      </c>
      <c r="L39" s="20" t="s">
        <v>249</v>
      </c>
      <c r="M39" s="105">
        <v>20986</v>
      </c>
      <c r="N39" s="20">
        <v>0</v>
      </c>
      <c r="O39" s="20">
        <v>0</v>
      </c>
      <c r="P39" s="20">
        <v>0</v>
      </c>
      <c r="Q39" s="20">
        <v>0</v>
      </c>
      <c r="R39" s="67">
        <v>0</v>
      </c>
      <c r="S39" s="20">
        <v>0</v>
      </c>
      <c r="T39" s="20">
        <v>0</v>
      </c>
      <c r="U39" s="59">
        <v>0</v>
      </c>
      <c r="V39" s="20">
        <v>0</v>
      </c>
      <c r="W39" s="20">
        <v>0</v>
      </c>
      <c r="X39" s="59">
        <v>0</v>
      </c>
      <c r="Y39" s="20">
        <v>0</v>
      </c>
      <c r="Z39" s="11"/>
      <c r="AA39" s="57"/>
      <c r="AB39" s="172"/>
      <c r="AC39" s="11"/>
      <c r="AD39" s="57"/>
      <c r="AE39" s="172"/>
      <c r="AF39" s="11"/>
      <c r="AG39" s="57"/>
      <c r="AH39" s="172"/>
      <c r="AI39" s="11"/>
      <c r="AJ39" s="57"/>
      <c r="AK39" s="172"/>
      <c r="AL39" s="11"/>
      <c r="AM39" s="57"/>
      <c r="AN39" s="172"/>
      <c r="AO39" s="11"/>
      <c r="AP39" s="57"/>
      <c r="AQ39" s="172"/>
      <c r="AR39" s="11"/>
      <c r="AS39" s="57"/>
      <c r="AT39" s="172"/>
      <c r="AU39" s="11"/>
      <c r="AV39" s="57"/>
      <c r="AW39" s="172"/>
      <c r="AX39" s="11"/>
      <c r="AY39" s="57"/>
      <c r="AZ39" s="172"/>
      <c r="BA39" s="11"/>
      <c r="BB39" s="57"/>
      <c r="BC39" s="172"/>
      <c r="BD39" s="11"/>
      <c r="BE39" s="57"/>
      <c r="BF39" s="172"/>
      <c r="BG39" s="11"/>
      <c r="BH39" s="57"/>
      <c r="BI39" s="172"/>
      <c r="BJ39" s="11"/>
      <c r="BK39" s="57"/>
      <c r="BL39" s="172"/>
      <c r="BM39" s="11"/>
      <c r="BN39" s="57"/>
      <c r="BO39" s="172"/>
      <c r="BP39" s="11"/>
      <c r="BQ39" s="57"/>
      <c r="BR39" s="172"/>
      <c r="BS39" s="11"/>
      <c r="BT39" s="57"/>
      <c r="BU39" s="172"/>
      <c r="BV39" s="11"/>
    </row>
    <row r="40" spans="1:74" ht="39" thickBot="1" x14ac:dyDescent="0.25">
      <c r="A40" s="20">
        <v>8</v>
      </c>
      <c r="B40" s="172" t="s">
        <v>332</v>
      </c>
      <c r="C40" s="11" t="s">
        <v>323</v>
      </c>
      <c r="D40" s="11" t="s">
        <v>585</v>
      </c>
      <c r="E40" s="20" t="s">
        <v>258</v>
      </c>
      <c r="F40" s="20" t="s">
        <v>135</v>
      </c>
      <c r="G40" s="20" t="s">
        <v>248</v>
      </c>
      <c r="H40" s="20" t="s">
        <v>249</v>
      </c>
      <c r="I40" s="20" t="s">
        <v>249</v>
      </c>
      <c r="J40" s="105">
        <v>5288</v>
      </c>
      <c r="K40" s="20" t="s">
        <v>249</v>
      </c>
      <c r="L40" s="20" t="s">
        <v>249</v>
      </c>
      <c r="M40" s="105">
        <v>11752</v>
      </c>
      <c r="N40" s="20">
        <v>0</v>
      </c>
      <c r="O40" s="20">
        <v>0</v>
      </c>
      <c r="P40" s="20">
        <v>0</v>
      </c>
      <c r="Q40" s="20">
        <v>0</v>
      </c>
      <c r="R40" s="67">
        <v>0</v>
      </c>
      <c r="S40" s="20">
        <v>0</v>
      </c>
      <c r="T40" s="20">
        <v>0</v>
      </c>
      <c r="U40" s="59">
        <v>0</v>
      </c>
      <c r="V40" s="20">
        <v>0</v>
      </c>
      <c r="W40" s="20">
        <v>0</v>
      </c>
      <c r="X40" s="59">
        <v>0</v>
      </c>
      <c r="Y40" s="20">
        <v>0</v>
      </c>
      <c r="Z40" s="11"/>
      <c r="AA40" s="57"/>
      <c r="AB40" s="172"/>
      <c r="AC40" s="11"/>
      <c r="AD40" s="57"/>
      <c r="AE40" s="172"/>
      <c r="AF40" s="11"/>
      <c r="AG40" s="57"/>
      <c r="AH40" s="172"/>
      <c r="AI40" s="11"/>
      <c r="AJ40" s="57"/>
      <c r="AK40" s="172"/>
      <c r="AL40" s="11"/>
      <c r="AM40" s="57"/>
      <c r="AN40" s="172"/>
      <c r="AO40" s="11"/>
      <c r="AP40" s="57"/>
      <c r="AQ40" s="172"/>
      <c r="AR40" s="11"/>
      <c r="AS40" s="57"/>
      <c r="AT40" s="172"/>
      <c r="AU40" s="11"/>
      <c r="AV40" s="57"/>
      <c r="AW40" s="172"/>
      <c r="AX40" s="11"/>
      <c r="AY40" s="57"/>
      <c r="AZ40" s="172"/>
      <c r="BA40" s="11"/>
      <c r="BB40" s="57"/>
      <c r="BC40" s="172"/>
      <c r="BD40" s="11"/>
      <c r="BE40" s="57"/>
      <c r="BF40" s="172"/>
      <c r="BG40" s="11"/>
      <c r="BH40" s="57"/>
      <c r="BI40" s="172"/>
      <c r="BJ40" s="11"/>
      <c r="BK40" s="57"/>
      <c r="BL40" s="172"/>
      <c r="BM40" s="11"/>
      <c r="BN40" s="57"/>
      <c r="BO40" s="172"/>
      <c r="BP40" s="11"/>
      <c r="BQ40" s="57"/>
      <c r="BR40" s="172"/>
      <c r="BS40" s="11"/>
      <c r="BT40" s="57"/>
      <c r="BU40" s="172"/>
      <c r="BV40" s="11"/>
    </row>
    <row r="41" spans="1:74" ht="51.75" thickBot="1" x14ac:dyDescent="0.25">
      <c r="A41" s="20">
        <v>8</v>
      </c>
      <c r="B41" s="172" t="s">
        <v>332</v>
      </c>
      <c r="C41" s="11" t="s">
        <v>325</v>
      </c>
      <c r="D41" s="11" t="s">
        <v>586</v>
      </c>
      <c r="E41" s="20" t="s">
        <v>258</v>
      </c>
      <c r="F41" s="20" t="s">
        <v>135</v>
      </c>
      <c r="G41" s="20" t="s">
        <v>248</v>
      </c>
      <c r="H41" s="20" t="s">
        <v>249</v>
      </c>
      <c r="I41" s="20" t="s">
        <v>249</v>
      </c>
      <c r="J41" s="105">
        <v>5824</v>
      </c>
      <c r="K41" s="20" t="s">
        <v>249</v>
      </c>
      <c r="L41" s="20" t="s">
        <v>249</v>
      </c>
      <c r="M41" s="105">
        <v>12943</v>
      </c>
      <c r="N41" s="20">
        <v>0</v>
      </c>
      <c r="O41" s="20">
        <v>0</v>
      </c>
      <c r="P41" s="20">
        <v>0</v>
      </c>
      <c r="Q41" s="20">
        <v>0</v>
      </c>
      <c r="R41" s="67">
        <v>0</v>
      </c>
      <c r="S41" s="20">
        <v>0</v>
      </c>
      <c r="T41" s="20">
        <v>0</v>
      </c>
      <c r="U41" s="59">
        <v>0</v>
      </c>
      <c r="V41" s="20">
        <v>0</v>
      </c>
      <c r="W41" s="20">
        <v>0</v>
      </c>
      <c r="X41" s="59">
        <v>0</v>
      </c>
      <c r="Y41" s="20">
        <v>0</v>
      </c>
      <c r="Z41" s="11"/>
      <c r="AA41" s="57"/>
      <c r="AB41" s="172"/>
      <c r="AC41" s="11"/>
      <c r="AD41" s="57"/>
      <c r="AE41" s="172"/>
      <c r="AF41" s="11"/>
      <c r="AG41" s="57"/>
      <c r="AH41" s="172"/>
      <c r="AI41" s="11"/>
      <c r="AJ41" s="57"/>
      <c r="AK41" s="172"/>
      <c r="AL41" s="11"/>
      <c r="AM41" s="57"/>
      <c r="AN41" s="172"/>
      <c r="AO41" s="11"/>
      <c r="AP41" s="57"/>
      <c r="AQ41" s="172"/>
      <c r="AR41" s="11"/>
      <c r="AS41" s="57"/>
      <c r="AT41" s="172"/>
      <c r="AU41" s="11"/>
      <c r="AV41" s="57"/>
      <c r="AW41" s="172"/>
      <c r="AX41" s="11"/>
      <c r="AY41" s="57"/>
      <c r="AZ41" s="172"/>
      <c r="BA41" s="11"/>
      <c r="BB41" s="57"/>
      <c r="BC41" s="172"/>
      <c r="BD41" s="11"/>
      <c r="BE41" s="57"/>
      <c r="BF41" s="172"/>
      <c r="BG41" s="11"/>
      <c r="BH41" s="57"/>
      <c r="BI41" s="172"/>
      <c r="BJ41" s="11"/>
      <c r="BK41" s="57"/>
      <c r="BL41" s="172"/>
      <c r="BM41" s="11"/>
      <c r="BN41" s="57"/>
      <c r="BO41" s="172"/>
      <c r="BP41" s="11"/>
      <c r="BQ41" s="57"/>
      <c r="BR41" s="172"/>
      <c r="BS41" s="11"/>
      <c r="BT41" s="57"/>
      <c r="BU41" s="172"/>
      <c r="BV41" s="11"/>
    </row>
    <row r="42" spans="1:74" ht="39" thickBot="1" x14ac:dyDescent="0.25">
      <c r="A42" s="20">
        <v>8</v>
      </c>
      <c r="B42" s="172" t="s">
        <v>333</v>
      </c>
      <c r="C42" s="11" t="s">
        <v>334</v>
      </c>
      <c r="D42" s="11" t="s">
        <v>575</v>
      </c>
      <c r="E42" s="20" t="s">
        <v>335</v>
      </c>
      <c r="F42" s="20" t="s">
        <v>135</v>
      </c>
      <c r="G42" s="20" t="s">
        <v>248</v>
      </c>
      <c r="H42" s="20" t="s">
        <v>249</v>
      </c>
      <c r="I42" s="20" t="s">
        <v>249</v>
      </c>
      <c r="J42" s="105">
        <v>19099333</v>
      </c>
      <c r="K42" s="20" t="s">
        <v>249</v>
      </c>
      <c r="L42" s="20" t="s">
        <v>249</v>
      </c>
      <c r="M42" s="105">
        <v>106107406</v>
      </c>
      <c r="N42" s="20">
        <v>0</v>
      </c>
      <c r="O42" s="20">
        <v>0</v>
      </c>
      <c r="P42" s="20">
        <v>0</v>
      </c>
      <c r="Q42" s="20">
        <v>0</v>
      </c>
      <c r="R42" s="67">
        <v>0</v>
      </c>
      <c r="S42" s="20">
        <v>0</v>
      </c>
      <c r="T42" s="20">
        <v>0</v>
      </c>
      <c r="U42" s="59">
        <v>0</v>
      </c>
      <c r="V42" s="20">
        <v>0</v>
      </c>
      <c r="W42" s="20">
        <v>0</v>
      </c>
      <c r="X42" s="59">
        <v>0</v>
      </c>
      <c r="Y42" s="20">
        <v>0</v>
      </c>
      <c r="Z42" s="11"/>
      <c r="AA42" s="57"/>
      <c r="AB42" s="172"/>
      <c r="AC42" s="11"/>
      <c r="AD42" s="57"/>
      <c r="AE42" s="172"/>
      <c r="AF42" s="11"/>
      <c r="AG42" s="57"/>
      <c r="AH42" s="172"/>
      <c r="AI42" s="11"/>
      <c r="AJ42" s="57"/>
      <c r="AK42" s="172"/>
      <c r="AL42" s="11"/>
      <c r="AM42" s="57"/>
      <c r="AN42" s="172"/>
      <c r="AO42" s="11"/>
      <c r="AP42" s="57"/>
      <c r="AQ42" s="172"/>
      <c r="AR42" s="11"/>
      <c r="AS42" s="57"/>
      <c r="AT42" s="172"/>
      <c r="AU42" s="11"/>
      <c r="AV42" s="57"/>
      <c r="AW42" s="172"/>
      <c r="AX42" s="11"/>
      <c r="AY42" s="57"/>
      <c r="AZ42" s="172"/>
      <c r="BA42" s="11"/>
      <c r="BB42" s="57"/>
      <c r="BC42" s="172"/>
      <c r="BD42" s="11"/>
      <c r="BE42" s="57"/>
      <c r="BF42" s="172"/>
      <c r="BG42" s="11"/>
      <c r="BH42" s="57"/>
      <c r="BI42" s="172"/>
      <c r="BJ42" s="11"/>
      <c r="BK42" s="57"/>
      <c r="BL42" s="172"/>
      <c r="BM42" s="11"/>
      <c r="BN42" s="57"/>
      <c r="BO42" s="172"/>
      <c r="BP42" s="11"/>
      <c r="BQ42" s="57"/>
      <c r="BR42" s="172"/>
      <c r="BS42" s="11"/>
      <c r="BT42" s="57"/>
      <c r="BU42" s="172"/>
      <c r="BV42" s="11"/>
    </row>
    <row r="43" spans="1:74" ht="26.25" thickBot="1" x14ac:dyDescent="0.25">
      <c r="A43" s="20">
        <v>9</v>
      </c>
      <c r="B43" s="172" t="s">
        <v>332</v>
      </c>
      <c r="C43" s="11" t="s">
        <v>330</v>
      </c>
      <c r="D43" s="11" t="s">
        <v>331</v>
      </c>
      <c r="E43" s="20" t="s">
        <v>247</v>
      </c>
      <c r="F43" s="20" t="s">
        <v>133</v>
      </c>
      <c r="G43" s="20" t="s">
        <v>248</v>
      </c>
      <c r="H43" s="20" t="s">
        <v>249</v>
      </c>
      <c r="I43" s="20" t="s">
        <v>249</v>
      </c>
      <c r="J43" s="105">
        <v>0</v>
      </c>
      <c r="K43" s="20" t="s">
        <v>249</v>
      </c>
      <c r="L43" s="20" t="s">
        <v>249</v>
      </c>
      <c r="M43" s="105">
        <v>6</v>
      </c>
      <c r="N43" s="20">
        <v>0</v>
      </c>
      <c r="O43" s="20">
        <v>0</v>
      </c>
      <c r="P43" s="20">
        <v>0</v>
      </c>
      <c r="Q43" s="20">
        <v>0</v>
      </c>
      <c r="R43" s="67">
        <v>0</v>
      </c>
      <c r="S43" s="20">
        <v>0</v>
      </c>
      <c r="T43" s="20">
        <v>0</v>
      </c>
      <c r="U43" s="59">
        <v>0</v>
      </c>
      <c r="V43" s="20">
        <v>0</v>
      </c>
      <c r="W43" s="20">
        <v>0</v>
      </c>
      <c r="X43" s="59">
        <v>0</v>
      </c>
      <c r="Y43" s="20">
        <v>0</v>
      </c>
      <c r="Z43" s="11"/>
      <c r="AA43" s="57"/>
      <c r="AB43" s="172"/>
      <c r="AC43" s="11"/>
      <c r="AD43" s="57"/>
      <c r="AE43" s="172"/>
      <c r="AF43" s="11"/>
      <c r="AG43" s="57"/>
      <c r="AH43" s="172"/>
      <c r="AI43" s="11"/>
      <c r="AJ43" s="57"/>
      <c r="AK43" s="172"/>
      <c r="AL43" s="11"/>
      <c r="AM43" s="57"/>
      <c r="AN43" s="172"/>
      <c r="AO43" s="11"/>
      <c r="AP43" s="57"/>
      <c r="AQ43" s="172"/>
      <c r="AR43" s="11"/>
      <c r="AS43" s="57"/>
      <c r="AT43" s="172"/>
      <c r="AU43" s="11"/>
      <c r="AV43" s="57"/>
      <c r="AW43" s="172"/>
      <c r="AX43" s="11"/>
      <c r="AY43" s="57"/>
      <c r="AZ43" s="172"/>
      <c r="BA43" s="11"/>
      <c r="BB43" s="57"/>
      <c r="BC43" s="172"/>
      <c r="BD43" s="11"/>
      <c r="BE43" s="57"/>
      <c r="BF43" s="172"/>
      <c r="BG43" s="11"/>
      <c r="BH43" s="57"/>
      <c r="BI43" s="172"/>
      <c r="BJ43" s="11"/>
      <c r="BK43" s="57"/>
      <c r="BL43" s="172"/>
      <c r="BM43" s="11"/>
      <c r="BN43" s="57"/>
      <c r="BO43" s="172"/>
      <c r="BP43" s="11"/>
      <c r="BQ43" s="57"/>
      <c r="BR43" s="172"/>
      <c r="BS43" s="11"/>
      <c r="BT43" s="57"/>
      <c r="BU43" s="172"/>
      <c r="BV43" s="11"/>
    </row>
    <row r="44" spans="1:74" ht="51.75" thickBot="1" x14ac:dyDescent="0.25">
      <c r="A44" s="20">
        <v>9</v>
      </c>
      <c r="B44" s="172" t="s">
        <v>336</v>
      </c>
      <c r="C44" s="11" t="s">
        <v>365</v>
      </c>
      <c r="D44" s="11" t="s">
        <v>587</v>
      </c>
      <c r="E44" s="20" t="s">
        <v>247</v>
      </c>
      <c r="F44" s="20" t="s">
        <v>133</v>
      </c>
      <c r="G44" s="20" t="s">
        <v>248</v>
      </c>
      <c r="H44" s="20" t="s">
        <v>249</v>
      </c>
      <c r="I44" s="20" t="s">
        <v>249</v>
      </c>
      <c r="J44" s="105">
        <v>2</v>
      </c>
      <c r="K44" s="20" t="s">
        <v>249</v>
      </c>
      <c r="L44" s="20" t="s">
        <v>249</v>
      </c>
      <c r="M44" s="105"/>
      <c r="N44" s="20">
        <v>0</v>
      </c>
      <c r="O44" s="20">
        <v>0</v>
      </c>
      <c r="P44" s="20">
        <v>0</v>
      </c>
      <c r="Q44" s="20">
        <v>0</v>
      </c>
      <c r="R44" s="67">
        <v>0</v>
      </c>
      <c r="S44" s="20">
        <v>0</v>
      </c>
      <c r="T44" s="20">
        <v>0</v>
      </c>
      <c r="U44" s="59">
        <v>0</v>
      </c>
      <c r="V44" s="20">
        <v>0</v>
      </c>
      <c r="W44" s="20">
        <v>0</v>
      </c>
      <c r="X44" s="59">
        <v>0</v>
      </c>
      <c r="Y44" s="20">
        <v>0</v>
      </c>
      <c r="Z44" s="11"/>
      <c r="AA44" s="57"/>
      <c r="AB44" s="172"/>
      <c r="AC44" s="11"/>
      <c r="AD44" s="57"/>
      <c r="AE44" s="172"/>
      <c r="AF44" s="11"/>
      <c r="AG44" s="57"/>
      <c r="AH44" s="172"/>
      <c r="AI44" s="11"/>
      <c r="AJ44" s="57"/>
      <c r="AK44" s="172"/>
      <c r="AL44" s="11"/>
      <c r="AM44" s="57"/>
      <c r="AN44" s="172"/>
      <c r="AO44" s="11"/>
      <c r="AP44" s="57"/>
      <c r="AQ44" s="172"/>
      <c r="AR44" s="11"/>
      <c r="AS44" s="57"/>
      <c r="AT44" s="172"/>
      <c r="AU44" s="11"/>
      <c r="AV44" s="57"/>
      <c r="AW44" s="172"/>
      <c r="AX44" s="11"/>
      <c r="AY44" s="57"/>
      <c r="AZ44" s="172"/>
      <c r="BA44" s="11"/>
      <c r="BB44" s="57"/>
      <c r="BC44" s="172"/>
      <c r="BD44" s="11"/>
      <c r="BE44" s="57"/>
      <c r="BF44" s="172"/>
      <c r="BG44" s="11"/>
      <c r="BH44" s="57"/>
      <c r="BI44" s="172"/>
      <c r="BJ44" s="11"/>
      <c r="BK44" s="57"/>
      <c r="BL44" s="172"/>
      <c r="BM44" s="11"/>
      <c r="BN44" s="57"/>
      <c r="BO44" s="172"/>
      <c r="BP44" s="11"/>
      <c r="BQ44" s="57"/>
      <c r="BR44" s="172"/>
      <c r="BS44" s="11"/>
      <c r="BT44" s="57"/>
      <c r="BU44" s="172"/>
      <c r="BV44" s="11"/>
    </row>
    <row r="45" spans="1:74" ht="39" thickBot="1" x14ac:dyDescent="0.25">
      <c r="A45" s="20">
        <v>9</v>
      </c>
      <c r="B45" s="172" t="s">
        <v>332</v>
      </c>
      <c r="C45" s="11" t="s">
        <v>366</v>
      </c>
      <c r="D45" s="11" t="s">
        <v>368</v>
      </c>
      <c r="E45" s="20" t="s">
        <v>358</v>
      </c>
      <c r="F45" s="20" t="s">
        <v>133</v>
      </c>
      <c r="G45" s="20" t="s">
        <v>248</v>
      </c>
      <c r="H45" s="20" t="s">
        <v>249</v>
      </c>
      <c r="I45" s="20" t="s">
        <v>249</v>
      </c>
      <c r="J45" s="105">
        <v>0.28999999999999998</v>
      </c>
      <c r="K45" s="20" t="s">
        <v>249</v>
      </c>
      <c r="L45" s="20" t="s">
        <v>249</v>
      </c>
      <c r="M45" s="105">
        <v>14.54</v>
      </c>
      <c r="N45" s="20">
        <v>0</v>
      </c>
      <c r="O45" s="20">
        <v>0</v>
      </c>
      <c r="P45" s="20">
        <v>0</v>
      </c>
      <c r="Q45" s="20">
        <v>0</v>
      </c>
      <c r="R45" s="67">
        <v>0</v>
      </c>
      <c r="S45" s="20">
        <v>0</v>
      </c>
      <c r="T45" s="20">
        <v>0</v>
      </c>
      <c r="U45" s="59">
        <v>0</v>
      </c>
      <c r="V45" s="20">
        <v>0</v>
      </c>
      <c r="W45" s="20">
        <v>0</v>
      </c>
      <c r="X45" s="59">
        <v>0</v>
      </c>
      <c r="Y45" s="20">
        <v>0</v>
      </c>
      <c r="Z45" s="11"/>
      <c r="AA45" s="57"/>
      <c r="AB45" s="172"/>
      <c r="AC45" s="11"/>
      <c r="AD45" s="57"/>
      <c r="AE45" s="172"/>
      <c r="AF45" s="11"/>
      <c r="AG45" s="57"/>
      <c r="AH45" s="172"/>
      <c r="AI45" s="11"/>
      <c r="AJ45" s="57"/>
      <c r="AK45" s="172"/>
      <c r="AL45" s="11"/>
      <c r="AM45" s="57"/>
      <c r="AN45" s="172"/>
      <c r="AO45" s="11"/>
      <c r="AP45" s="57"/>
      <c r="AQ45" s="172"/>
      <c r="AR45" s="11"/>
      <c r="AS45" s="57"/>
      <c r="AT45" s="172"/>
      <c r="AU45" s="11"/>
      <c r="AV45" s="57"/>
      <c r="AW45" s="172"/>
      <c r="AX45" s="11"/>
      <c r="AY45" s="57"/>
      <c r="AZ45" s="172"/>
      <c r="BA45" s="11"/>
      <c r="BB45" s="57"/>
      <c r="BC45" s="172"/>
      <c r="BD45" s="11"/>
      <c r="BE45" s="57"/>
      <c r="BF45" s="172"/>
      <c r="BG45" s="11"/>
      <c r="BH45" s="57"/>
      <c r="BI45" s="172"/>
      <c r="BJ45" s="11"/>
      <c r="BK45" s="57"/>
      <c r="BL45" s="172"/>
      <c r="BM45" s="11"/>
      <c r="BN45" s="57"/>
      <c r="BO45" s="172"/>
      <c r="BP45" s="11"/>
      <c r="BQ45" s="57"/>
      <c r="BR45" s="172"/>
      <c r="BS45" s="11"/>
      <c r="BT45" s="57"/>
      <c r="BU45" s="172"/>
      <c r="BV45" s="11"/>
    </row>
    <row r="46" spans="1:74" ht="51.75" thickBot="1" x14ac:dyDescent="0.25">
      <c r="A46" s="20">
        <v>9</v>
      </c>
      <c r="B46" s="172" t="s">
        <v>336</v>
      </c>
      <c r="C46" s="11" t="s">
        <v>367</v>
      </c>
      <c r="D46" s="11" t="s">
        <v>369</v>
      </c>
      <c r="E46" s="20" t="s">
        <v>358</v>
      </c>
      <c r="F46" s="20" t="s">
        <v>133</v>
      </c>
      <c r="G46" s="20" t="s">
        <v>248</v>
      </c>
      <c r="H46" s="20" t="s">
        <v>249</v>
      </c>
      <c r="I46" s="20" t="s">
        <v>249</v>
      </c>
      <c r="J46" s="105">
        <v>8</v>
      </c>
      <c r="K46" s="20" t="s">
        <v>249</v>
      </c>
      <c r="L46" s="20" t="s">
        <v>249</v>
      </c>
      <c r="M46" s="105"/>
      <c r="N46" s="20">
        <v>0</v>
      </c>
      <c r="O46" s="20">
        <v>0</v>
      </c>
      <c r="P46" s="20">
        <v>0</v>
      </c>
      <c r="Q46" s="20">
        <v>0</v>
      </c>
      <c r="R46" s="67">
        <v>0</v>
      </c>
      <c r="S46" s="20">
        <v>0</v>
      </c>
      <c r="T46" s="20">
        <v>0</v>
      </c>
      <c r="U46" s="59">
        <v>0</v>
      </c>
      <c r="V46" s="20">
        <v>0</v>
      </c>
      <c r="W46" s="20">
        <v>0</v>
      </c>
      <c r="X46" s="59">
        <v>0</v>
      </c>
      <c r="Y46" s="20">
        <v>0</v>
      </c>
      <c r="Z46" s="11"/>
      <c r="AA46" s="57"/>
      <c r="AB46" s="172"/>
      <c r="AC46" s="11"/>
      <c r="AD46" s="57"/>
      <c r="AE46" s="172"/>
      <c r="AF46" s="11"/>
      <c r="AG46" s="57"/>
      <c r="AH46" s="172"/>
      <c r="AI46" s="11"/>
      <c r="AJ46" s="57"/>
      <c r="AK46" s="172"/>
      <c r="AL46" s="11"/>
      <c r="AM46" s="57"/>
      <c r="AN46" s="172"/>
      <c r="AO46" s="11"/>
      <c r="AP46" s="57"/>
      <c r="AQ46" s="172"/>
      <c r="AR46" s="11"/>
      <c r="AS46" s="57"/>
      <c r="AT46" s="172"/>
      <c r="AU46" s="11"/>
      <c r="AV46" s="57"/>
      <c r="AW46" s="172"/>
      <c r="AX46" s="11"/>
      <c r="AY46" s="57"/>
      <c r="AZ46" s="172"/>
      <c r="BA46" s="11"/>
      <c r="BB46" s="57"/>
      <c r="BC46" s="172"/>
      <c r="BD46" s="11"/>
      <c r="BE46" s="57"/>
      <c r="BF46" s="172"/>
      <c r="BG46" s="11"/>
      <c r="BH46" s="57"/>
      <c r="BI46" s="172"/>
      <c r="BJ46" s="11"/>
      <c r="BK46" s="57"/>
      <c r="BL46" s="172"/>
      <c r="BM46" s="11"/>
      <c r="BN46" s="57"/>
      <c r="BO46" s="172"/>
      <c r="BP46" s="11"/>
      <c r="BQ46" s="57"/>
      <c r="BR46" s="172"/>
      <c r="BS46" s="11"/>
      <c r="BT46" s="57"/>
      <c r="BU46" s="172"/>
      <c r="BV46" s="11"/>
    </row>
    <row r="47" spans="1:74" ht="39" thickBot="1" x14ac:dyDescent="0.25">
      <c r="A47" s="20">
        <v>9</v>
      </c>
      <c r="B47" s="172" t="s">
        <v>333</v>
      </c>
      <c r="C47" s="11" t="s">
        <v>334</v>
      </c>
      <c r="D47" s="11" t="s">
        <v>575</v>
      </c>
      <c r="E47" s="20" t="s">
        <v>335</v>
      </c>
      <c r="F47" s="20" t="s">
        <v>133</v>
      </c>
      <c r="G47" s="20" t="s">
        <v>248</v>
      </c>
      <c r="H47" s="20" t="s">
        <v>249</v>
      </c>
      <c r="I47" s="20" t="s">
        <v>249</v>
      </c>
      <c r="J47" s="105">
        <v>26692235</v>
      </c>
      <c r="K47" s="20" t="s">
        <v>249</v>
      </c>
      <c r="L47" s="20" t="s">
        <v>249</v>
      </c>
      <c r="M47" s="105">
        <v>170588236</v>
      </c>
      <c r="N47" s="20">
        <v>0</v>
      </c>
      <c r="O47" s="20">
        <v>0</v>
      </c>
      <c r="P47" s="20">
        <v>0</v>
      </c>
      <c r="Q47" s="20">
        <v>0</v>
      </c>
      <c r="R47" s="67">
        <v>0</v>
      </c>
      <c r="S47" s="20">
        <v>0</v>
      </c>
      <c r="T47" s="20">
        <v>0</v>
      </c>
      <c r="U47" s="59">
        <v>0</v>
      </c>
      <c r="V47" s="20">
        <v>0</v>
      </c>
      <c r="W47" s="20">
        <v>0</v>
      </c>
      <c r="X47" s="59">
        <v>0</v>
      </c>
      <c r="Y47" s="20">
        <v>0</v>
      </c>
      <c r="Z47" s="11"/>
      <c r="AA47" s="57"/>
      <c r="AB47" s="172"/>
      <c r="AC47" s="11"/>
      <c r="AD47" s="57"/>
      <c r="AE47" s="172"/>
      <c r="AF47" s="11"/>
      <c r="AG47" s="57"/>
      <c r="AH47" s="172"/>
      <c r="AI47" s="11"/>
      <c r="AJ47" s="57"/>
      <c r="AK47" s="172"/>
      <c r="AL47" s="11"/>
      <c r="AM47" s="57"/>
      <c r="AN47" s="172"/>
      <c r="AO47" s="11"/>
      <c r="AP47" s="57"/>
      <c r="AQ47" s="172"/>
      <c r="AR47" s="11"/>
      <c r="AS47" s="57"/>
      <c r="AT47" s="172"/>
      <c r="AU47" s="11"/>
      <c r="AV47" s="57"/>
      <c r="AW47" s="172"/>
      <c r="AX47" s="11"/>
      <c r="AY47" s="57"/>
      <c r="AZ47" s="172"/>
      <c r="BA47" s="11"/>
      <c r="BB47" s="57"/>
      <c r="BC47" s="172"/>
      <c r="BD47" s="11"/>
      <c r="BE47" s="57"/>
      <c r="BF47" s="172"/>
      <c r="BG47" s="11"/>
      <c r="BH47" s="57"/>
      <c r="BI47" s="172"/>
      <c r="BJ47" s="11"/>
      <c r="BK47" s="57"/>
      <c r="BL47" s="172"/>
      <c r="BM47" s="11"/>
      <c r="BN47" s="57"/>
      <c r="BO47" s="172"/>
      <c r="BP47" s="11"/>
      <c r="BQ47" s="57"/>
      <c r="BR47" s="172"/>
      <c r="BS47" s="11"/>
      <c r="BT47" s="57"/>
      <c r="BU47" s="172"/>
      <c r="BV47" s="11"/>
    </row>
    <row r="50" spans="1:74" ht="25.5" customHeight="1" x14ac:dyDescent="0.2">
      <c r="A50" s="202" t="s">
        <v>897</v>
      </c>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3"/>
      <c r="BL50" s="203"/>
      <c r="BM50" s="203"/>
      <c r="BN50" s="203"/>
      <c r="BO50" s="203"/>
      <c r="BP50" s="203"/>
      <c r="BQ50" s="203"/>
      <c r="BR50" s="203"/>
      <c r="BS50" s="203"/>
      <c r="BT50" s="203"/>
      <c r="BU50" s="203"/>
      <c r="BV50" s="203"/>
    </row>
    <row r="51" spans="1:74" x14ac:dyDescent="0.2">
      <c r="A51" s="13" t="s">
        <v>242</v>
      </c>
    </row>
    <row r="54" spans="1:74" x14ac:dyDescent="0.2">
      <c r="A54" s="42" t="s">
        <v>829</v>
      </c>
    </row>
    <row r="55" spans="1:74" x14ac:dyDescent="0.2">
      <c r="A55" s="24" t="s">
        <v>830</v>
      </c>
    </row>
    <row r="56" spans="1:74" x14ac:dyDescent="0.2">
      <c r="A56" s="24" t="s">
        <v>831</v>
      </c>
    </row>
    <row r="57" spans="1:74" x14ac:dyDescent="0.2">
      <c r="A57" s="24" t="s">
        <v>832</v>
      </c>
    </row>
  </sheetData>
  <mergeCells count="50">
    <mergeCell ref="H7:J7"/>
    <mergeCell ref="K7:M7"/>
    <mergeCell ref="BJ7:BO7"/>
    <mergeCell ref="BJ6:BO6"/>
    <mergeCell ref="A1:BV1"/>
    <mergeCell ref="A2:BV2"/>
    <mergeCell ref="A5:M5"/>
    <mergeCell ref="H6:J6"/>
    <mergeCell ref="K6:M6"/>
    <mergeCell ref="N5:BV5"/>
    <mergeCell ref="AF6:AK6"/>
    <mergeCell ref="AF7:AK7"/>
    <mergeCell ref="AL6:AQ6"/>
    <mergeCell ref="AL7:AQ7"/>
    <mergeCell ref="AR6:AW6"/>
    <mergeCell ref="AR7:AW7"/>
    <mergeCell ref="A50:BV50"/>
    <mergeCell ref="AF8:AH8"/>
    <mergeCell ref="AI8:AK8"/>
    <mergeCell ref="AL8:AN8"/>
    <mergeCell ref="AO8:AQ8"/>
    <mergeCell ref="BJ8:BL8"/>
    <mergeCell ref="BM8:BO8"/>
    <mergeCell ref="A8:M8"/>
    <mergeCell ref="BP8:BR8"/>
    <mergeCell ref="AR8:AT8"/>
    <mergeCell ref="AU8:AW8"/>
    <mergeCell ref="AX8:AZ8"/>
    <mergeCell ref="BS8:BU8"/>
    <mergeCell ref="N6:S6"/>
    <mergeCell ref="N7:S7"/>
    <mergeCell ref="N8:P8"/>
    <mergeCell ref="Q8:S8"/>
    <mergeCell ref="T6:Y6"/>
    <mergeCell ref="T7:Y7"/>
    <mergeCell ref="Z6:AE6"/>
    <mergeCell ref="Z7:AE7"/>
    <mergeCell ref="T8:V8"/>
    <mergeCell ref="BP6:BV6"/>
    <mergeCell ref="BD6:BI6"/>
    <mergeCell ref="BD7:BI7"/>
    <mergeCell ref="BD8:BF8"/>
    <mergeCell ref="BG8:BI8"/>
    <mergeCell ref="W8:Y8"/>
    <mergeCell ref="Z8:AB8"/>
    <mergeCell ref="AC8:AE8"/>
    <mergeCell ref="BA8:BC8"/>
    <mergeCell ref="AX6:BC6"/>
    <mergeCell ref="AX7:BC7"/>
    <mergeCell ref="BP7:BV7"/>
  </mergeCells>
  <pageMargins left="0.70866141732283472" right="0.70866141732283472" top="0.74803149606299213" bottom="0.74803149606299213" header="0.31496062992125984" footer="0.31496062992125984"/>
  <pageSetup paperSize="9" scale="28" fitToHeight="0" orientation="landscape"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9"/>
  <sheetViews>
    <sheetView workbookViewId="0">
      <selection activeCell="F25" sqref="F25"/>
    </sheetView>
  </sheetViews>
  <sheetFormatPr defaultRowHeight="12.75" x14ac:dyDescent="0.2"/>
  <cols>
    <col min="1" max="1" width="18.7109375" style="13" customWidth="1"/>
    <col min="2" max="3" width="16.7109375" style="13" customWidth="1"/>
    <col min="4" max="4" width="18.7109375" style="13" customWidth="1"/>
    <col min="5" max="5" width="17.7109375" style="13" customWidth="1"/>
    <col min="6" max="6" width="18.7109375" style="13" customWidth="1"/>
    <col min="7" max="7" width="17.7109375" style="13" customWidth="1"/>
    <col min="8" max="8" width="24.28515625" style="13" customWidth="1"/>
    <col min="9" max="10" width="17.7109375" style="13" customWidth="1"/>
    <col min="11" max="11" width="24.28515625" style="13" customWidth="1"/>
    <col min="12" max="12" width="16.7109375" style="13" customWidth="1"/>
    <col min="13" max="16384" width="9.140625" style="13"/>
  </cols>
  <sheetData>
    <row r="1" spans="1:12" s="61" customFormat="1" ht="15.75" x14ac:dyDescent="0.25">
      <c r="A1" s="193" t="s">
        <v>106</v>
      </c>
      <c r="B1" s="193"/>
      <c r="C1" s="193"/>
      <c r="D1" s="193"/>
      <c r="E1" s="193"/>
      <c r="F1" s="193"/>
      <c r="G1" s="193"/>
      <c r="H1" s="193"/>
      <c r="I1" s="193"/>
      <c r="J1" s="193"/>
      <c r="K1" s="193"/>
      <c r="L1" s="193"/>
    </row>
    <row r="2" spans="1:12" s="61" customFormat="1" ht="15.75" x14ac:dyDescent="0.25">
      <c r="A2" s="193" t="s">
        <v>107</v>
      </c>
      <c r="B2" s="193"/>
      <c r="C2" s="193"/>
      <c r="D2" s="193"/>
      <c r="E2" s="193"/>
      <c r="F2" s="193"/>
      <c r="G2" s="193"/>
      <c r="H2" s="193"/>
      <c r="I2" s="193"/>
      <c r="J2" s="193"/>
      <c r="K2" s="193"/>
      <c r="L2" s="193"/>
    </row>
    <row r="3" spans="1:12" s="61" customFormat="1" ht="16.5" thickBot="1" x14ac:dyDescent="0.3"/>
    <row r="4" spans="1:12" s="10" customFormat="1" ht="13.5" thickBot="1" x14ac:dyDescent="0.3">
      <c r="A4" s="126" t="s">
        <v>108</v>
      </c>
      <c r="B4" s="126" t="s">
        <v>109</v>
      </c>
      <c r="C4" s="126" t="s">
        <v>110</v>
      </c>
      <c r="D4" s="126" t="s">
        <v>111</v>
      </c>
      <c r="E4" s="126" t="s">
        <v>112</v>
      </c>
      <c r="F4" s="126" t="s">
        <v>113</v>
      </c>
      <c r="G4" s="126" t="s">
        <v>114</v>
      </c>
      <c r="H4" s="126" t="s">
        <v>115</v>
      </c>
      <c r="I4" s="126" t="s">
        <v>116</v>
      </c>
      <c r="J4" s="126" t="s">
        <v>117</v>
      </c>
      <c r="K4" s="126" t="s">
        <v>118</v>
      </c>
      <c r="L4" s="126" t="s">
        <v>119</v>
      </c>
    </row>
    <row r="5" spans="1:12" s="10" customFormat="1" ht="30" customHeight="1" thickBot="1" x14ac:dyDescent="0.3">
      <c r="A5" s="212" t="s">
        <v>120</v>
      </c>
      <c r="B5" s="212"/>
      <c r="C5" s="212"/>
      <c r="D5" s="212"/>
      <c r="E5" s="212"/>
      <c r="F5" s="212"/>
      <c r="G5" s="212" t="s">
        <v>121</v>
      </c>
      <c r="H5" s="212"/>
      <c r="I5" s="212"/>
      <c r="J5" s="212"/>
      <c r="K5" s="212"/>
      <c r="L5" s="212"/>
    </row>
    <row r="6" spans="1:12" s="10" customFormat="1" ht="141" thickBot="1" x14ac:dyDescent="0.3">
      <c r="A6" s="126" t="s">
        <v>105</v>
      </c>
      <c r="B6" s="126" t="s">
        <v>899</v>
      </c>
      <c r="C6" s="126" t="s">
        <v>900</v>
      </c>
      <c r="D6" s="126" t="s">
        <v>230</v>
      </c>
      <c r="E6" s="126" t="s">
        <v>122</v>
      </c>
      <c r="F6" s="126" t="s">
        <v>123</v>
      </c>
      <c r="G6" s="126" t="s">
        <v>124</v>
      </c>
      <c r="H6" s="126" t="s">
        <v>125</v>
      </c>
      <c r="I6" s="126" t="s">
        <v>126</v>
      </c>
      <c r="J6" s="126" t="s">
        <v>127</v>
      </c>
      <c r="K6" s="126" t="s">
        <v>128</v>
      </c>
      <c r="L6" s="126" t="s">
        <v>129</v>
      </c>
    </row>
    <row r="7" spans="1:12" s="10" customFormat="1" ht="13.5" thickBot="1" x14ac:dyDescent="0.3">
      <c r="A7" s="212"/>
      <c r="B7" s="212"/>
      <c r="C7" s="212"/>
      <c r="D7" s="212"/>
      <c r="E7" s="212"/>
      <c r="F7" s="212"/>
      <c r="G7" s="126"/>
      <c r="H7" s="126" t="s">
        <v>130</v>
      </c>
      <c r="I7" s="126"/>
      <c r="J7" s="126"/>
      <c r="K7" s="126" t="s">
        <v>130</v>
      </c>
      <c r="L7" s="126"/>
    </row>
    <row r="8" spans="1:12" ht="26.25" thickBot="1" x14ac:dyDescent="0.25">
      <c r="A8" s="108" t="s">
        <v>18</v>
      </c>
      <c r="B8" s="108" t="s">
        <v>18</v>
      </c>
      <c r="C8" s="108" t="s">
        <v>18</v>
      </c>
      <c r="D8" s="108" t="s">
        <v>18</v>
      </c>
      <c r="E8" s="108" t="s">
        <v>20</v>
      </c>
      <c r="F8" s="108" t="s">
        <v>36</v>
      </c>
      <c r="G8" s="108" t="s">
        <v>131</v>
      </c>
      <c r="H8" s="108" t="s">
        <v>36</v>
      </c>
      <c r="I8" s="108" t="s">
        <v>131</v>
      </c>
      <c r="J8" s="108" t="s">
        <v>131</v>
      </c>
      <c r="K8" s="108" t="s">
        <v>36</v>
      </c>
      <c r="L8" s="108" t="s">
        <v>66</v>
      </c>
    </row>
    <row r="9" spans="1:12" ht="13.5" thickBot="1" x14ac:dyDescent="0.25">
      <c r="A9" s="11" t="s">
        <v>132</v>
      </c>
      <c r="B9" s="11" t="s">
        <v>133</v>
      </c>
      <c r="C9" s="11" t="s">
        <v>248</v>
      </c>
      <c r="D9" s="106">
        <v>402411765</v>
      </c>
      <c r="E9" s="106">
        <v>402411765</v>
      </c>
      <c r="F9" s="22">
        <v>0.85</v>
      </c>
      <c r="G9" s="117">
        <v>0</v>
      </c>
      <c r="H9" s="118">
        <f>G9/E9*100</f>
        <v>0</v>
      </c>
      <c r="I9" s="117">
        <v>0</v>
      </c>
      <c r="J9" s="11">
        <v>0</v>
      </c>
      <c r="K9" s="107">
        <f>J9/E9</f>
        <v>0</v>
      </c>
      <c r="L9" s="11">
        <v>0</v>
      </c>
    </row>
    <row r="10" spans="1:12" ht="13.5" thickBot="1" x14ac:dyDescent="0.25">
      <c r="A10" s="11" t="s">
        <v>134</v>
      </c>
      <c r="B10" s="11" t="s">
        <v>133</v>
      </c>
      <c r="C10" s="11" t="s">
        <v>248</v>
      </c>
      <c r="D10" s="106">
        <v>256131078</v>
      </c>
      <c r="E10" s="106">
        <v>256131078</v>
      </c>
      <c r="F10" s="22">
        <v>0.85</v>
      </c>
      <c r="G10" s="117">
        <v>0</v>
      </c>
      <c r="H10" s="118">
        <f t="shared" ref="H10:H18" si="0">G10/E10</f>
        <v>0</v>
      </c>
      <c r="I10" s="117">
        <v>0</v>
      </c>
      <c r="J10" s="11">
        <v>0</v>
      </c>
      <c r="K10" s="107">
        <f t="shared" ref="K10:K18" si="1">J10/E10</f>
        <v>0</v>
      </c>
      <c r="L10" s="11">
        <v>0</v>
      </c>
    </row>
    <row r="11" spans="1:12" ht="13.5" thickBot="1" x14ac:dyDescent="0.25">
      <c r="A11" s="11" t="s">
        <v>136</v>
      </c>
      <c r="B11" s="11" t="s">
        <v>133</v>
      </c>
      <c r="C11" s="11" t="s">
        <v>248</v>
      </c>
      <c r="D11" s="106">
        <v>85882353</v>
      </c>
      <c r="E11" s="106">
        <v>85882353</v>
      </c>
      <c r="F11" s="22">
        <v>0.85</v>
      </c>
      <c r="G11" s="117">
        <v>0</v>
      </c>
      <c r="H11" s="118">
        <f t="shared" si="0"/>
        <v>0</v>
      </c>
      <c r="I11" s="117">
        <v>0</v>
      </c>
      <c r="J11" s="11">
        <v>0</v>
      </c>
      <c r="K11" s="107">
        <f t="shared" si="1"/>
        <v>0</v>
      </c>
      <c r="L11" s="11">
        <v>0</v>
      </c>
    </row>
    <row r="12" spans="1:12" ht="13.5" thickBot="1" x14ac:dyDescent="0.25">
      <c r="A12" s="11" t="s">
        <v>138</v>
      </c>
      <c r="B12" s="11" t="s">
        <v>133</v>
      </c>
      <c r="C12" s="11" t="s">
        <v>248</v>
      </c>
      <c r="D12" s="106">
        <v>106354877</v>
      </c>
      <c r="E12" s="106">
        <v>106354877</v>
      </c>
      <c r="F12" s="22">
        <v>0.85</v>
      </c>
      <c r="G12" s="117">
        <v>0</v>
      </c>
      <c r="H12" s="118">
        <f t="shared" si="0"/>
        <v>0</v>
      </c>
      <c r="I12" s="117">
        <v>0</v>
      </c>
      <c r="J12" s="11">
        <v>0</v>
      </c>
      <c r="K12" s="107">
        <f t="shared" si="1"/>
        <v>0</v>
      </c>
      <c r="L12" s="11">
        <v>0</v>
      </c>
    </row>
    <row r="13" spans="1:12" ht="13.5" thickBot="1" x14ac:dyDescent="0.25">
      <c r="A13" s="11" t="s">
        <v>139</v>
      </c>
      <c r="B13" s="11" t="s">
        <v>133</v>
      </c>
      <c r="C13" s="11" t="s">
        <v>248</v>
      </c>
      <c r="D13" s="106">
        <v>332535638</v>
      </c>
      <c r="E13" s="106">
        <v>332535638</v>
      </c>
      <c r="F13" s="22">
        <v>0.85</v>
      </c>
      <c r="G13" s="117">
        <v>0</v>
      </c>
      <c r="H13" s="118">
        <f t="shared" si="0"/>
        <v>0</v>
      </c>
      <c r="I13" s="117">
        <v>0</v>
      </c>
      <c r="J13" s="11">
        <v>0</v>
      </c>
      <c r="K13" s="107">
        <f t="shared" si="1"/>
        <v>0</v>
      </c>
      <c r="L13" s="11">
        <v>0</v>
      </c>
    </row>
    <row r="14" spans="1:12" ht="13.5" thickBot="1" x14ac:dyDescent="0.25">
      <c r="A14" s="11" t="s">
        <v>372</v>
      </c>
      <c r="B14" s="11" t="s">
        <v>135</v>
      </c>
      <c r="C14" s="11" t="s">
        <v>248</v>
      </c>
      <c r="D14" s="106">
        <v>194117648</v>
      </c>
      <c r="E14" s="106">
        <v>194117648</v>
      </c>
      <c r="F14" s="22">
        <v>0.85</v>
      </c>
      <c r="G14" s="117">
        <v>0</v>
      </c>
      <c r="H14" s="118">
        <f t="shared" si="0"/>
        <v>0</v>
      </c>
      <c r="I14" s="117">
        <v>0</v>
      </c>
      <c r="J14" s="11">
        <v>0</v>
      </c>
      <c r="K14" s="107">
        <f t="shared" si="1"/>
        <v>0</v>
      </c>
      <c r="L14" s="11">
        <v>0</v>
      </c>
    </row>
    <row r="15" spans="1:12" ht="13.5" thickBot="1" x14ac:dyDescent="0.25">
      <c r="A15" s="11" t="s">
        <v>373</v>
      </c>
      <c r="B15" s="11" t="s">
        <v>135</v>
      </c>
      <c r="C15" s="11" t="s">
        <v>248</v>
      </c>
      <c r="D15" s="106">
        <v>154329412</v>
      </c>
      <c r="E15" s="106">
        <v>154329412</v>
      </c>
      <c r="F15" s="22">
        <v>0.85</v>
      </c>
      <c r="G15" s="117">
        <v>0</v>
      </c>
      <c r="H15" s="118">
        <f t="shared" si="0"/>
        <v>0</v>
      </c>
      <c r="I15" s="117">
        <v>0</v>
      </c>
      <c r="J15" s="11">
        <v>0</v>
      </c>
      <c r="K15" s="107">
        <f t="shared" si="1"/>
        <v>0</v>
      </c>
      <c r="L15" s="11">
        <v>0</v>
      </c>
    </row>
    <row r="16" spans="1:12" ht="13.5" thickBot="1" x14ac:dyDescent="0.25">
      <c r="A16" s="11" t="s">
        <v>374</v>
      </c>
      <c r="B16" s="11" t="s">
        <v>135</v>
      </c>
      <c r="C16" s="11" t="s">
        <v>248</v>
      </c>
      <c r="D16" s="106">
        <v>106107406</v>
      </c>
      <c r="E16" s="106">
        <v>106107406</v>
      </c>
      <c r="F16" s="22">
        <v>0.85</v>
      </c>
      <c r="G16" s="117">
        <v>0</v>
      </c>
      <c r="H16" s="118">
        <f t="shared" si="0"/>
        <v>0</v>
      </c>
      <c r="I16" s="117">
        <v>0</v>
      </c>
      <c r="J16" s="11">
        <v>0</v>
      </c>
      <c r="K16" s="107">
        <f t="shared" si="1"/>
        <v>0</v>
      </c>
      <c r="L16" s="11">
        <v>0</v>
      </c>
    </row>
    <row r="17" spans="1:12" ht="13.5" thickBot="1" x14ac:dyDescent="0.25">
      <c r="A17" s="11" t="s">
        <v>375</v>
      </c>
      <c r="B17" s="11" t="s">
        <v>133</v>
      </c>
      <c r="C17" s="11" t="s">
        <v>248</v>
      </c>
      <c r="D17" s="106">
        <v>170588236</v>
      </c>
      <c r="E17" s="106">
        <v>170588236</v>
      </c>
      <c r="F17" s="22">
        <v>0.85</v>
      </c>
      <c r="G17" s="117">
        <v>0</v>
      </c>
      <c r="H17" s="118">
        <f t="shared" si="0"/>
        <v>0</v>
      </c>
      <c r="I17" s="117">
        <v>0</v>
      </c>
      <c r="J17" s="11">
        <v>0</v>
      </c>
      <c r="K17" s="107">
        <f t="shared" si="1"/>
        <v>0</v>
      </c>
      <c r="L17" s="11">
        <v>0</v>
      </c>
    </row>
    <row r="18" spans="1:12" ht="13.5" thickBot="1" x14ac:dyDescent="0.25">
      <c r="A18" s="11" t="s">
        <v>376</v>
      </c>
      <c r="B18" s="11" t="s">
        <v>135</v>
      </c>
      <c r="C18" s="11" t="s">
        <v>248</v>
      </c>
      <c r="D18" s="106">
        <v>75352433</v>
      </c>
      <c r="E18" s="106">
        <v>75352433</v>
      </c>
      <c r="F18" s="22">
        <v>0.85</v>
      </c>
      <c r="G18" s="117">
        <v>6831863.929245282</v>
      </c>
      <c r="H18" s="118">
        <f t="shared" si="0"/>
        <v>9.0665472331136032E-2</v>
      </c>
      <c r="I18" s="117">
        <v>5989209.1745283017</v>
      </c>
      <c r="J18" s="11">
        <v>0</v>
      </c>
      <c r="K18" s="107">
        <f t="shared" si="1"/>
        <v>0</v>
      </c>
      <c r="L18" s="11">
        <v>10</v>
      </c>
    </row>
    <row r="19" spans="1:12" ht="26.25" thickBot="1" x14ac:dyDescent="0.25">
      <c r="A19" s="108" t="s">
        <v>26</v>
      </c>
      <c r="B19" s="108" t="s">
        <v>133</v>
      </c>
      <c r="C19" s="108" t="s">
        <v>141</v>
      </c>
      <c r="D19" s="109">
        <f>D9+D10+D11+D12+D13+D17</f>
        <v>1353903947</v>
      </c>
      <c r="E19" s="109">
        <f>E9+E10+E11+E12+E13+E17</f>
        <v>1353903947</v>
      </c>
      <c r="F19" s="108" t="s">
        <v>249</v>
      </c>
      <c r="G19" s="110">
        <f t="shared" ref="G19:L19" si="2">G9+G10+G11+G12+G13+G17</f>
        <v>0</v>
      </c>
      <c r="H19" s="111">
        <f t="shared" si="2"/>
        <v>0</v>
      </c>
      <c r="I19" s="110">
        <f t="shared" si="2"/>
        <v>0</v>
      </c>
      <c r="J19" s="108">
        <f t="shared" si="2"/>
        <v>0</v>
      </c>
      <c r="K19" s="111">
        <f t="shared" si="2"/>
        <v>0</v>
      </c>
      <c r="L19" s="108">
        <f t="shared" si="2"/>
        <v>0</v>
      </c>
    </row>
    <row r="20" spans="1:12" ht="26.25" thickBot="1" x14ac:dyDescent="0.25">
      <c r="A20" s="108" t="s">
        <v>26</v>
      </c>
      <c r="B20" s="112" t="s">
        <v>901</v>
      </c>
      <c r="C20" s="108" t="s">
        <v>141</v>
      </c>
      <c r="D20" s="109">
        <f>D14+D15+D16+D18</f>
        <v>529906899</v>
      </c>
      <c r="E20" s="109">
        <f>E14+E15+E16+E18</f>
        <v>529906899</v>
      </c>
      <c r="F20" s="108" t="s">
        <v>249</v>
      </c>
      <c r="G20" s="110">
        <f>G14+G15+G16+G18</f>
        <v>6831863.929245282</v>
      </c>
      <c r="H20" s="111">
        <f>G20/E20</f>
        <v>1.2892574039209258E-2</v>
      </c>
      <c r="I20" s="110">
        <f>I14+I15+I16+I18</f>
        <v>5989209.1745283017</v>
      </c>
      <c r="J20" s="108">
        <f>J14+J15+J16+J18</f>
        <v>0</v>
      </c>
      <c r="K20" s="111">
        <f>K14+K15+K16+K18</f>
        <v>0</v>
      </c>
      <c r="L20" s="108">
        <f>L14+L15+L16+L18</f>
        <v>10</v>
      </c>
    </row>
    <row r="21" spans="1:12" ht="40.5" thickBot="1" x14ac:dyDescent="0.25">
      <c r="A21" s="108" t="s">
        <v>26</v>
      </c>
      <c r="B21" s="113" t="s">
        <v>902</v>
      </c>
      <c r="C21" s="108" t="s">
        <v>137</v>
      </c>
      <c r="D21" s="109" t="s">
        <v>249</v>
      </c>
      <c r="E21" s="109" t="s">
        <v>249</v>
      </c>
      <c r="F21" s="108" t="s">
        <v>249</v>
      </c>
      <c r="G21" s="110" t="s">
        <v>249</v>
      </c>
      <c r="H21" s="108" t="s">
        <v>249</v>
      </c>
      <c r="I21" s="110" t="s">
        <v>249</v>
      </c>
      <c r="J21" s="108" t="s">
        <v>249</v>
      </c>
      <c r="K21" s="108" t="s">
        <v>249</v>
      </c>
      <c r="L21" s="108" t="s">
        <v>249</v>
      </c>
    </row>
    <row r="22" spans="1:12" ht="13.5" thickBot="1" x14ac:dyDescent="0.25">
      <c r="A22" s="108" t="s">
        <v>26</v>
      </c>
      <c r="B22" s="108" t="s">
        <v>140</v>
      </c>
      <c r="C22" s="108" t="s">
        <v>137</v>
      </c>
      <c r="D22" s="109" t="s">
        <v>249</v>
      </c>
      <c r="E22" s="109" t="s">
        <v>249</v>
      </c>
      <c r="F22" s="108" t="s">
        <v>249</v>
      </c>
      <c r="G22" s="110" t="s">
        <v>249</v>
      </c>
      <c r="H22" s="108" t="s">
        <v>249</v>
      </c>
      <c r="I22" s="110" t="s">
        <v>249</v>
      </c>
      <c r="J22" s="108" t="s">
        <v>249</v>
      </c>
      <c r="K22" s="108" t="s">
        <v>249</v>
      </c>
      <c r="L22" s="108" t="s">
        <v>249</v>
      </c>
    </row>
    <row r="23" spans="1:12" ht="13.5" thickBot="1" x14ac:dyDescent="0.25">
      <c r="A23" s="12" t="s">
        <v>142</v>
      </c>
      <c r="B23" s="12" t="s">
        <v>143</v>
      </c>
      <c r="C23" s="12" t="s">
        <v>137</v>
      </c>
      <c r="D23" s="114">
        <f>SUM(D19:D22)</f>
        <v>1883810846</v>
      </c>
      <c r="E23" s="114">
        <f>SUM(E19:E22)</f>
        <v>1883810846</v>
      </c>
      <c r="F23" s="12" t="s">
        <v>249</v>
      </c>
      <c r="G23" s="115">
        <f>SUM(G19:G22)</f>
        <v>6831863.929245282</v>
      </c>
      <c r="H23" s="116">
        <f>G23/E23</f>
        <v>3.6266188528172867E-3</v>
      </c>
      <c r="I23" s="115">
        <f>SUM(I19:I22)</f>
        <v>5989209.1745283017</v>
      </c>
      <c r="J23" s="12">
        <f>SUM(J19:J22)</f>
        <v>0</v>
      </c>
      <c r="K23" s="116">
        <f>J23/E23</f>
        <v>0</v>
      </c>
      <c r="L23" s="12">
        <f>SUM(L19:L22)</f>
        <v>10</v>
      </c>
    </row>
    <row r="26" spans="1:12" ht="14.25" x14ac:dyDescent="0.2">
      <c r="A26" s="13" t="s">
        <v>903</v>
      </c>
    </row>
    <row r="27" spans="1:12" ht="14.25" x14ac:dyDescent="0.2">
      <c r="A27" s="13" t="s">
        <v>904</v>
      </c>
    </row>
    <row r="28" spans="1:12" ht="14.25" x14ac:dyDescent="0.2">
      <c r="A28" s="13" t="s">
        <v>905</v>
      </c>
    </row>
    <row r="29" spans="1:12" ht="14.25" x14ac:dyDescent="0.2">
      <c r="A29" s="13" t="s">
        <v>906</v>
      </c>
    </row>
    <row r="30" spans="1:12" ht="14.25" x14ac:dyDescent="0.2">
      <c r="A30" s="13" t="s">
        <v>907</v>
      </c>
    </row>
    <row r="31" spans="1:12" ht="14.25" x14ac:dyDescent="0.2">
      <c r="A31" s="13" t="s">
        <v>908</v>
      </c>
    </row>
    <row r="32" spans="1:12" ht="14.25" x14ac:dyDescent="0.2">
      <c r="A32" s="13" t="s">
        <v>909</v>
      </c>
    </row>
    <row r="33" spans="1:1" ht="14.25" x14ac:dyDescent="0.2">
      <c r="A33" s="13" t="s">
        <v>910</v>
      </c>
    </row>
    <row r="36" spans="1:1" x14ac:dyDescent="0.2">
      <c r="A36" s="42" t="s">
        <v>829</v>
      </c>
    </row>
    <row r="37" spans="1:1" x14ac:dyDescent="0.2">
      <c r="A37" s="24" t="s">
        <v>830</v>
      </c>
    </row>
    <row r="38" spans="1:1" x14ac:dyDescent="0.2">
      <c r="A38" s="24" t="s">
        <v>831</v>
      </c>
    </row>
    <row r="39" spans="1:1" x14ac:dyDescent="0.2">
      <c r="A39" s="24" t="s">
        <v>832</v>
      </c>
    </row>
  </sheetData>
  <mergeCells count="5">
    <mergeCell ref="A1:L1"/>
    <mergeCell ref="A2:L2"/>
    <mergeCell ref="A5:F5"/>
    <mergeCell ref="G5:L5"/>
    <mergeCell ref="A7:F7"/>
  </mergeCells>
  <pageMargins left="0.23622047244094491" right="0.23622047244094491" top="0.74803149606299213" bottom="0.74803149606299213" header="0.31496062992125984" footer="0.31496062992125984"/>
  <pageSetup paperSize="9" scale="63" fitToHeight="0" orientation="landscape" cellComments="asDisplayed"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8"/>
  <sheetViews>
    <sheetView tabSelected="1" workbookViewId="0">
      <selection activeCell="N20" sqref="N20"/>
    </sheetView>
  </sheetViews>
  <sheetFormatPr defaultRowHeight="12.75" x14ac:dyDescent="0.2"/>
  <cols>
    <col min="1" max="1" width="11.5703125" style="13" customWidth="1"/>
    <col min="2" max="2" width="15.7109375" style="13" customWidth="1"/>
    <col min="3" max="3" width="9.140625" style="13"/>
    <col min="4" max="7" width="12.7109375" style="13" customWidth="1"/>
    <col min="8" max="8" width="22" style="13" customWidth="1"/>
    <col min="9" max="10" width="15.7109375" style="13" customWidth="1"/>
    <col min="11" max="11" width="14.7109375" style="13" customWidth="1"/>
    <col min="12" max="14" width="15.7109375" style="13" customWidth="1"/>
    <col min="15" max="15" width="14" style="13" customWidth="1"/>
    <col min="16" max="16384" width="9.140625" style="13"/>
  </cols>
  <sheetData>
    <row r="1" spans="1:15" s="93" customFormat="1" ht="15.75" x14ac:dyDescent="0.25">
      <c r="A1" s="252" t="s">
        <v>144</v>
      </c>
      <c r="B1" s="252"/>
      <c r="C1" s="252"/>
      <c r="D1" s="252"/>
      <c r="E1" s="252"/>
      <c r="F1" s="252"/>
      <c r="G1" s="252"/>
      <c r="H1" s="252"/>
      <c r="I1" s="252"/>
      <c r="J1" s="252"/>
      <c r="K1" s="252"/>
      <c r="L1" s="252"/>
      <c r="M1" s="252"/>
      <c r="N1" s="252"/>
      <c r="O1" s="252"/>
    </row>
    <row r="2" spans="1:15" s="93" customFormat="1" ht="27" customHeight="1" x14ac:dyDescent="0.25">
      <c r="A2" s="272" t="s">
        <v>145</v>
      </c>
      <c r="B2" s="272"/>
      <c r="C2" s="272"/>
      <c r="D2" s="272"/>
      <c r="E2" s="272"/>
      <c r="F2" s="272"/>
      <c r="G2" s="272"/>
      <c r="H2" s="272"/>
      <c r="I2" s="272"/>
      <c r="J2" s="272"/>
      <c r="K2" s="272"/>
      <c r="L2" s="272"/>
      <c r="M2" s="272"/>
      <c r="N2" s="272"/>
      <c r="O2" s="272"/>
    </row>
    <row r="3" spans="1:15" s="29" customFormat="1" x14ac:dyDescent="0.2"/>
    <row r="4" spans="1:15" s="10" customFormat="1" ht="38.25" x14ac:dyDescent="0.25">
      <c r="A4" s="125" t="s">
        <v>105</v>
      </c>
      <c r="B4" s="271" t="s">
        <v>146</v>
      </c>
      <c r="C4" s="271"/>
      <c r="D4" s="271" t="s">
        <v>147</v>
      </c>
      <c r="E4" s="271"/>
      <c r="F4" s="271"/>
      <c r="G4" s="271"/>
      <c r="H4" s="271"/>
      <c r="I4" s="271"/>
      <c r="J4" s="271"/>
      <c r="K4" s="271"/>
      <c r="L4" s="271" t="s">
        <v>148</v>
      </c>
      <c r="M4" s="271"/>
      <c r="N4" s="271"/>
      <c r="O4" s="271"/>
    </row>
    <row r="5" spans="1:15" s="10" customFormat="1" ht="18.75" customHeight="1" x14ac:dyDescent="0.25">
      <c r="A5" s="271"/>
      <c r="B5" s="273" t="s">
        <v>899</v>
      </c>
      <c r="C5" s="271" t="s">
        <v>29</v>
      </c>
      <c r="D5" s="125">
        <v>1</v>
      </c>
      <c r="E5" s="125">
        <v>2</v>
      </c>
      <c r="F5" s="125">
        <v>3</v>
      </c>
      <c r="G5" s="125">
        <v>4</v>
      </c>
      <c r="H5" s="125">
        <v>5</v>
      </c>
      <c r="I5" s="125">
        <v>6</v>
      </c>
      <c r="J5" s="125">
        <v>7</v>
      </c>
      <c r="K5" s="125">
        <v>8</v>
      </c>
      <c r="L5" s="271" t="s">
        <v>149</v>
      </c>
      <c r="M5" s="275" t="s">
        <v>150</v>
      </c>
      <c r="N5" s="271" t="s">
        <v>151</v>
      </c>
      <c r="O5" s="271" t="s">
        <v>129</v>
      </c>
    </row>
    <row r="6" spans="1:15" s="10" customFormat="1" ht="72.75" customHeight="1" x14ac:dyDescent="0.25">
      <c r="A6" s="271"/>
      <c r="B6" s="274"/>
      <c r="C6" s="271"/>
      <c r="D6" s="125" t="s">
        <v>152</v>
      </c>
      <c r="E6" s="125" t="s">
        <v>153</v>
      </c>
      <c r="F6" s="125" t="s">
        <v>154</v>
      </c>
      <c r="G6" s="125" t="s">
        <v>155</v>
      </c>
      <c r="H6" s="125" t="s">
        <v>156</v>
      </c>
      <c r="I6" s="125" t="s">
        <v>157</v>
      </c>
      <c r="J6" s="125" t="s">
        <v>158</v>
      </c>
      <c r="K6" s="125" t="s">
        <v>159</v>
      </c>
      <c r="L6" s="271"/>
      <c r="M6" s="276"/>
      <c r="N6" s="271"/>
      <c r="O6" s="271"/>
    </row>
    <row r="7" spans="1:15" ht="25.5" x14ac:dyDescent="0.2">
      <c r="A7" s="119" t="s">
        <v>160</v>
      </c>
      <c r="B7" s="119" t="s">
        <v>160</v>
      </c>
      <c r="C7" s="119" t="s">
        <v>160</v>
      </c>
      <c r="D7" s="119" t="s">
        <v>160</v>
      </c>
      <c r="E7" s="119" t="s">
        <v>160</v>
      </c>
      <c r="F7" s="119" t="s">
        <v>160</v>
      </c>
      <c r="G7" s="119" t="s">
        <v>160</v>
      </c>
      <c r="H7" s="119" t="s">
        <v>160</v>
      </c>
      <c r="I7" s="119" t="s">
        <v>160</v>
      </c>
      <c r="J7" s="119" t="s">
        <v>160</v>
      </c>
      <c r="K7" s="119" t="s">
        <v>160</v>
      </c>
      <c r="L7" s="119" t="s">
        <v>131</v>
      </c>
      <c r="M7" s="119" t="s">
        <v>131</v>
      </c>
      <c r="N7" s="119" t="s">
        <v>131</v>
      </c>
      <c r="O7" s="119" t="s">
        <v>66</v>
      </c>
    </row>
    <row r="8" spans="1:15" x14ac:dyDescent="0.2">
      <c r="A8" s="120" t="s">
        <v>377</v>
      </c>
      <c r="B8" s="120" t="s">
        <v>135</v>
      </c>
      <c r="C8" s="120" t="s">
        <v>378</v>
      </c>
      <c r="D8" s="120" t="s">
        <v>379</v>
      </c>
      <c r="E8" s="120" t="s">
        <v>380</v>
      </c>
      <c r="F8" s="120" t="s">
        <v>381</v>
      </c>
      <c r="G8" s="120" t="s">
        <v>381</v>
      </c>
      <c r="H8" s="120" t="s">
        <v>382</v>
      </c>
      <c r="I8" s="120" t="s">
        <v>383</v>
      </c>
      <c r="J8" s="120" t="s">
        <v>384</v>
      </c>
      <c r="K8" s="120" t="s">
        <v>385</v>
      </c>
      <c r="L8" s="121">
        <v>6167789.8700000001</v>
      </c>
      <c r="M8" s="121">
        <v>5347269.8099999996</v>
      </c>
      <c r="N8" s="120">
        <v>0</v>
      </c>
      <c r="O8" s="120">
        <v>9</v>
      </c>
    </row>
    <row r="9" spans="1:15" x14ac:dyDescent="0.2">
      <c r="A9" s="122" t="s">
        <v>377</v>
      </c>
      <c r="B9" s="122" t="s">
        <v>135</v>
      </c>
      <c r="C9" s="122" t="s">
        <v>378</v>
      </c>
      <c r="D9" s="122" t="s">
        <v>386</v>
      </c>
      <c r="E9" s="122" t="s">
        <v>380</v>
      </c>
      <c r="F9" s="122" t="s">
        <v>381</v>
      </c>
      <c r="G9" s="122" t="s">
        <v>381</v>
      </c>
      <c r="H9" s="122" t="s">
        <v>382</v>
      </c>
      <c r="I9" s="122" t="s">
        <v>383</v>
      </c>
      <c r="J9" s="122" t="s">
        <v>384</v>
      </c>
      <c r="K9" s="122" t="s">
        <v>385</v>
      </c>
      <c r="L9" s="123">
        <v>664074.06000000006</v>
      </c>
      <c r="M9" s="123">
        <v>641939.36</v>
      </c>
      <c r="N9" s="122">
        <v>0</v>
      </c>
      <c r="O9" s="122">
        <v>1</v>
      </c>
    </row>
    <row r="11" spans="1:15" ht="14.25" x14ac:dyDescent="0.2">
      <c r="A11" s="13" t="s">
        <v>911</v>
      </c>
    </row>
    <row r="25" spans="1:1" x14ac:dyDescent="0.2">
      <c r="A25" s="42" t="s">
        <v>829</v>
      </c>
    </row>
    <row r="26" spans="1:1" x14ac:dyDescent="0.2">
      <c r="A26" s="24" t="s">
        <v>830</v>
      </c>
    </row>
    <row r="27" spans="1:1" x14ac:dyDescent="0.2">
      <c r="A27" s="24" t="s">
        <v>831</v>
      </c>
    </row>
    <row r="28" spans="1:1" x14ac:dyDescent="0.2">
      <c r="A28" s="24" t="s">
        <v>832</v>
      </c>
    </row>
  </sheetData>
  <mergeCells count="12">
    <mergeCell ref="O5:O6"/>
    <mergeCell ref="A1:O1"/>
    <mergeCell ref="A2:O2"/>
    <mergeCell ref="B4:C4"/>
    <mergeCell ref="D4:K4"/>
    <mergeCell ref="L4:O4"/>
    <mergeCell ref="A5:A6"/>
    <mergeCell ref="B5:B6"/>
    <mergeCell ref="C5:C6"/>
    <mergeCell ref="L5:L6"/>
    <mergeCell ref="M5:M6"/>
    <mergeCell ref="N5:N6"/>
  </mergeCells>
  <pageMargins left="0.23622047244094491" right="0.23622047244094491" top="0.74803149606299213" bottom="0.74803149606299213" header="0.31496062992125984" footer="0.31496062992125984"/>
  <pageSetup paperSize="9" scale="65" fitToHeight="0" orientation="landscape" cellComments="asDisplayed"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0"/>
  <sheetViews>
    <sheetView workbookViewId="0">
      <selection activeCell="C5" sqref="C5"/>
    </sheetView>
  </sheetViews>
  <sheetFormatPr defaultRowHeight="12.75" x14ac:dyDescent="0.2"/>
  <cols>
    <col min="1" max="1" width="41.7109375" style="13" customWidth="1"/>
    <col min="2" max="2" width="18.85546875" style="13" customWidth="1"/>
    <col min="3" max="3" width="25.28515625" style="13" customWidth="1"/>
    <col min="4" max="4" width="22.42578125" style="13" customWidth="1"/>
    <col min="5" max="5" width="25.7109375" style="13" customWidth="1"/>
    <col min="6" max="6" width="28.42578125" style="13" customWidth="1"/>
    <col min="7" max="16384" width="9.140625" style="13"/>
  </cols>
  <sheetData>
    <row r="1" spans="1:6" s="62" customFormat="1" ht="15.75" x14ac:dyDescent="0.25">
      <c r="A1" s="193" t="s">
        <v>161</v>
      </c>
      <c r="B1" s="193"/>
      <c r="C1" s="193"/>
      <c r="D1" s="193"/>
      <c r="E1" s="193"/>
      <c r="F1" s="193"/>
    </row>
    <row r="2" spans="1:6" s="62" customFormat="1" ht="18.75" x14ac:dyDescent="0.25">
      <c r="A2" s="193" t="s">
        <v>935</v>
      </c>
      <c r="B2" s="193"/>
      <c r="C2" s="193"/>
      <c r="D2" s="193"/>
      <c r="E2" s="193"/>
      <c r="F2" s="193"/>
    </row>
    <row r="3" spans="1:6" ht="13.5" thickBot="1" x14ac:dyDescent="0.25"/>
    <row r="4" spans="1:6" s="10" customFormat="1" ht="13.5" thickBot="1" x14ac:dyDescent="0.3">
      <c r="A4" s="126" t="s">
        <v>108</v>
      </c>
      <c r="B4" s="126" t="s">
        <v>109</v>
      </c>
      <c r="C4" s="126" t="s">
        <v>110</v>
      </c>
      <c r="D4" s="126" t="s">
        <v>111</v>
      </c>
      <c r="E4" s="126" t="s">
        <v>112</v>
      </c>
      <c r="F4" s="126" t="s">
        <v>113</v>
      </c>
    </row>
    <row r="5" spans="1:6" s="10" customFormat="1" ht="78.75" thickBot="1" x14ac:dyDescent="0.3">
      <c r="A5" s="126" t="s">
        <v>162</v>
      </c>
      <c r="B5" s="126" t="s">
        <v>105</v>
      </c>
      <c r="C5" s="126" t="s">
        <v>929</v>
      </c>
      <c r="D5" s="126" t="s">
        <v>163</v>
      </c>
      <c r="E5" s="126" t="s">
        <v>164</v>
      </c>
      <c r="F5" s="126" t="s">
        <v>165</v>
      </c>
    </row>
    <row r="6" spans="1:6" s="10" customFormat="1" ht="40.5" thickBot="1" x14ac:dyDescent="0.3">
      <c r="A6" s="11" t="s">
        <v>930</v>
      </c>
      <c r="B6" s="136" t="s">
        <v>380</v>
      </c>
      <c r="C6" s="131">
        <v>0</v>
      </c>
      <c r="D6" s="21">
        <v>0</v>
      </c>
      <c r="E6" s="131">
        <v>0</v>
      </c>
      <c r="F6" s="21">
        <v>0</v>
      </c>
    </row>
    <row r="7" spans="1:6" ht="40.5" thickBot="1" x14ac:dyDescent="0.25">
      <c r="A7" s="11" t="s">
        <v>930</v>
      </c>
      <c r="B7" s="136" t="s">
        <v>807</v>
      </c>
      <c r="C7" s="131">
        <v>0</v>
      </c>
      <c r="D7" s="21">
        <v>0</v>
      </c>
      <c r="E7" s="131">
        <v>0</v>
      </c>
      <c r="F7" s="21">
        <v>0</v>
      </c>
    </row>
    <row r="8" spans="1:6" ht="40.5" thickBot="1" x14ac:dyDescent="0.25">
      <c r="A8" s="11" t="s">
        <v>930</v>
      </c>
      <c r="B8" s="136" t="s">
        <v>811</v>
      </c>
      <c r="C8" s="131">
        <v>0</v>
      </c>
      <c r="D8" s="21">
        <v>0</v>
      </c>
      <c r="E8" s="131">
        <v>0</v>
      </c>
      <c r="F8" s="21">
        <v>0</v>
      </c>
    </row>
    <row r="9" spans="1:6" ht="40.5" thickBot="1" x14ac:dyDescent="0.25">
      <c r="A9" s="11" t="s">
        <v>931</v>
      </c>
      <c r="B9" s="136" t="s">
        <v>809</v>
      </c>
      <c r="C9" s="131">
        <v>0</v>
      </c>
      <c r="D9" s="21">
        <v>0</v>
      </c>
      <c r="E9" s="131">
        <v>0</v>
      </c>
      <c r="F9" s="21">
        <v>0</v>
      </c>
    </row>
    <row r="10" spans="1:6" ht="40.5" thickBot="1" x14ac:dyDescent="0.25">
      <c r="A10" s="11" t="s">
        <v>931</v>
      </c>
      <c r="B10" s="136" t="s">
        <v>381</v>
      </c>
      <c r="C10" s="131">
        <v>0</v>
      </c>
      <c r="D10" s="21">
        <v>0</v>
      </c>
      <c r="E10" s="131">
        <v>0</v>
      </c>
      <c r="F10" s="21">
        <v>0</v>
      </c>
    </row>
    <row r="11" spans="1:6" ht="40.5" thickBot="1" x14ac:dyDescent="0.25">
      <c r="A11" s="11" t="s">
        <v>931</v>
      </c>
      <c r="B11" s="136" t="s">
        <v>383</v>
      </c>
      <c r="C11" s="131">
        <v>0</v>
      </c>
      <c r="D11" s="21">
        <v>0</v>
      </c>
      <c r="E11" s="131">
        <v>0</v>
      </c>
      <c r="F11" s="21">
        <v>0</v>
      </c>
    </row>
    <row r="12" spans="1:6" ht="40.5" thickBot="1" x14ac:dyDescent="0.25">
      <c r="A12" s="11" t="s">
        <v>930</v>
      </c>
      <c r="B12" s="136" t="s">
        <v>808</v>
      </c>
      <c r="C12" s="131">
        <v>0</v>
      </c>
      <c r="D12" s="21">
        <v>0</v>
      </c>
      <c r="E12" s="131">
        <v>0</v>
      </c>
      <c r="F12" s="21">
        <v>0</v>
      </c>
    </row>
    <row r="14" spans="1:6" ht="14.25" x14ac:dyDescent="0.2">
      <c r="A14" s="197" t="s">
        <v>932</v>
      </c>
      <c r="B14" s="197"/>
      <c r="C14" s="197"/>
      <c r="D14" s="197"/>
      <c r="E14" s="197"/>
      <c r="F14" s="197"/>
    </row>
    <row r="15" spans="1:6" ht="47.25" customHeight="1" x14ac:dyDescent="0.2">
      <c r="A15" s="277" t="s">
        <v>933</v>
      </c>
      <c r="B15" s="277"/>
      <c r="C15" s="277"/>
      <c r="D15" s="277"/>
      <c r="E15" s="277"/>
      <c r="F15" s="277"/>
    </row>
    <row r="16" spans="1:6" ht="14.25" x14ac:dyDescent="0.2">
      <c r="A16" s="197" t="s">
        <v>934</v>
      </c>
      <c r="B16" s="197"/>
      <c r="C16" s="197"/>
      <c r="D16" s="197"/>
      <c r="E16" s="197"/>
      <c r="F16" s="197"/>
    </row>
    <row r="17" spans="1:1" x14ac:dyDescent="0.2">
      <c r="A17" s="42" t="s">
        <v>829</v>
      </c>
    </row>
    <row r="18" spans="1:1" x14ac:dyDescent="0.2">
      <c r="A18" s="24" t="s">
        <v>830</v>
      </c>
    </row>
    <row r="19" spans="1:1" x14ac:dyDescent="0.2">
      <c r="A19" s="24" t="s">
        <v>831</v>
      </c>
    </row>
    <row r="20" spans="1:1" x14ac:dyDescent="0.2">
      <c r="A20" s="24" t="s">
        <v>832</v>
      </c>
    </row>
  </sheetData>
  <mergeCells count="5">
    <mergeCell ref="A1:F1"/>
    <mergeCell ref="A2:F2"/>
    <mergeCell ref="A14:F14"/>
    <mergeCell ref="A15:F15"/>
    <mergeCell ref="A16:F16"/>
  </mergeCells>
  <pageMargins left="0.23622047244094491" right="0.23622047244094491" top="0.74803149606299213" bottom="0.74803149606299213" header="0.31496062992125984" footer="0.31496062992125984"/>
  <pageSetup paperSize="9" scale="88" fitToHeight="0" orientation="landscape" cellComments="asDisplayed"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0"/>
  <sheetViews>
    <sheetView workbookViewId="0">
      <selection activeCell="E21" sqref="E21"/>
    </sheetView>
  </sheetViews>
  <sheetFormatPr defaultRowHeight="12.75" x14ac:dyDescent="0.2"/>
  <cols>
    <col min="1" max="1" width="31.85546875" style="13" customWidth="1"/>
    <col min="2" max="3" width="24.7109375" style="13" customWidth="1"/>
    <col min="4" max="4" width="30.140625" style="13" customWidth="1"/>
    <col min="5" max="5" width="24.7109375" style="13" customWidth="1"/>
    <col min="6" max="6" width="30.28515625" style="13" customWidth="1"/>
    <col min="7" max="16384" width="9.140625" style="13"/>
  </cols>
  <sheetData>
    <row r="1" spans="1:6" s="38" customFormat="1" ht="20.25" customHeight="1" x14ac:dyDescent="0.25">
      <c r="A1" s="210" t="s">
        <v>166</v>
      </c>
      <c r="B1" s="210"/>
      <c r="C1" s="210"/>
      <c r="D1" s="210"/>
      <c r="E1" s="210"/>
      <c r="F1" s="210"/>
    </row>
    <row r="2" spans="1:6" s="38" customFormat="1" ht="31.5" customHeight="1" x14ac:dyDescent="0.25">
      <c r="A2" s="213" t="s">
        <v>167</v>
      </c>
      <c r="B2" s="213"/>
      <c r="C2" s="213"/>
      <c r="D2" s="213"/>
      <c r="E2" s="213"/>
      <c r="F2" s="213"/>
    </row>
    <row r="3" spans="1:6" s="129" customFormat="1" ht="20.25" customHeight="1" x14ac:dyDescent="0.25">
      <c r="A3" s="128" t="s">
        <v>813</v>
      </c>
    </row>
    <row r="4" spans="1:6" s="129" customFormat="1" ht="20.25" customHeight="1" thickBot="1" x14ac:dyDescent="0.3">
      <c r="A4" s="128"/>
    </row>
    <row r="5" spans="1:6" ht="13.5" thickBot="1" x14ac:dyDescent="0.25">
      <c r="A5" s="9" t="s">
        <v>108</v>
      </c>
      <c r="B5" s="9" t="s">
        <v>109</v>
      </c>
      <c r="C5" s="9" t="s">
        <v>110</v>
      </c>
      <c r="D5" s="9" t="s">
        <v>111</v>
      </c>
      <c r="E5" s="9" t="s">
        <v>112</v>
      </c>
      <c r="F5" s="9" t="s">
        <v>113</v>
      </c>
    </row>
    <row r="6" spans="1:6" ht="102.75" thickBot="1" x14ac:dyDescent="0.25">
      <c r="A6" s="9"/>
      <c r="B6" s="9" t="s">
        <v>105</v>
      </c>
      <c r="C6" s="9" t="s">
        <v>168</v>
      </c>
      <c r="D6" s="9" t="s">
        <v>163</v>
      </c>
      <c r="E6" s="9" t="s">
        <v>169</v>
      </c>
      <c r="F6" s="9" t="s">
        <v>165</v>
      </c>
    </row>
    <row r="7" spans="1:6" ht="27.75" thickBot="1" x14ac:dyDescent="0.25">
      <c r="A7" s="23" t="s">
        <v>912</v>
      </c>
      <c r="B7" s="127" t="s">
        <v>380</v>
      </c>
      <c r="C7" s="9" t="s">
        <v>918</v>
      </c>
      <c r="D7" s="9" t="s">
        <v>918</v>
      </c>
      <c r="E7" s="9" t="s">
        <v>918</v>
      </c>
      <c r="F7" s="9" t="s">
        <v>918</v>
      </c>
    </row>
    <row r="8" spans="1:6" ht="27.75" thickBot="1" x14ac:dyDescent="0.25">
      <c r="A8" s="23" t="s">
        <v>913</v>
      </c>
      <c r="B8" s="127" t="s">
        <v>807</v>
      </c>
      <c r="C8" s="9" t="s">
        <v>918</v>
      </c>
      <c r="D8" s="9" t="s">
        <v>918</v>
      </c>
      <c r="E8" s="9" t="s">
        <v>918</v>
      </c>
      <c r="F8" s="9" t="s">
        <v>918</v>
      </c>
    </row>
    <row r="9" spans="1:6" ht="27.75" thickBot="1" x14ac:dyDescent="0.25">
      <c r="A9" s="23" t="s">
        <v>914</v>
      </c>
      <c r="B9" s="127" t="s">
        <v>810</v>
      </c>
      <c r="C9" s="9" t="s">
        <v>918</v>
      </c>
      <c r="D9" s="9" t="s">
        <v>918</v>
      </c>
      <c r="E9" s="9" t="s">
        <v>918</v>
      </c>
      <c r="F9" s="9" t="s">
        <v>918</v>
      </c>
    </row>
    <row r="10" spans="1:6" ht="27.75" thickBot="1" x14ac:dyDescent="0.25">
      <c r="A10" s="23" t="s">
        <v>915</v>
      </c>
      <c r="B10" s="127" t="s">
        <v>811</v>
      </c>
      <c r="C10" s="9" t="s">
        <v>918</v>
      </c>
      <c r="D10" s="9" t="s">
        <v>918</v>
      </c>
      <c r="E10" s="9" t="s">
        <v>918</v>
      </c>
      <c r="F10" s="9" t="s">
        <v>918</v>
      </c>
    </row>
    <row r="11" spans="1:6" ht="27.75" thickBot="1" x14ac:dyDescent="0.25">
      <c r="A11" s="23" t="s">
        <v>916</v>
      </c>
      <c r="B11" s="127" t="s">
        <v>812</v>
      </c>
      <c r="C11" s="9" t="s">
        <v>918</v>
      </c>
      <c r="D11" s="9" t="s">
        <v>918</v>
      </c>
      <c r="E11" s="9" t="s">
        <v>918</v>
      </c>
      <c r="F11" s="9" t="s">
        <v>918</v>
      </c>
    </row>
    <row r="12" spans="1:6" ht="27.75" thickBot="1" x14ac:dyDescent="0.25">
      <c r="A12" s="23" t="s">
        <v>912</v>
      </c>
      <c r="B12" s="127" t="s">
        <v>808</v>
      </c>
      <c r="C12" s="9" t="s">
        <v>918</v>
      </c>
      <c r="D12" s="9" t="s">
        <v>918</v>
      </c>
      <c r="E12" s="9" t="s">
        <v>918</v>
      </c>
      <c r="F12" s="9" t="s">
        <v>918</v>
      </c>
    </row>
    <row r="15" spans="1:6" ht="14.25" x14ac:dyDescent="0.2">
      <c r="A15" s="13" t="s">
        <v>917</v>
      </c>
    </row>
    <row r="17" spans="1:1" x14ac:dyDescent="0.2">
      <c r="A17" s="42" t="s">
        <v>829</v>
      </c>
    </row>
    <row r="18" spans="1:1" x14ac:dyDescent="0.2">
      <c r="A18" s="24" t="s">
        <v>830</v>
      </c>
    </row>
    <row r="19" spans="1:1" x14ac:dyDescent="0.2">
      <c r="A19" s="24" t="s">
        <v>831</v>
      </c>
    </row>
    <row r="20" spans="1:1" x14ac:dyDescent="0.2">
      <c r="A20" s="24" t="s">
        <v>832</v>
      </c>
    </row>
  </sheetData>
  <mergeCells count="2">
    <mergeCell ref="A1:F1"/>
    <mergeCell ref="A2:F2"/>
  </mergeCells>
  <pageMargins left="0.23622047244094491" right="0.23622047244094491" top="0.74803149606299213" bottom="0.74803149606299213" header="0.31496062992125984" footer="0.31496062992125984"/>
  <pageSetup paperSize="9" scale="85" fitToHeight="0" orientation="landscape" cellComments="asDisplayed" r:id="rId1"/>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16"/>
  <sheetViews>
    <sheetView workbookViewId="0">
      <selection activeCell="D32" sqref="D32"/>
    </sheetView>
  </sheetViews>
  <sheetFormatPr defaultRowHeight="12.75" x14ac:dyDescent="0.2"/>
  <cols>
    <col min="1" max="1" width="31" style="1" customWidth="1"/>
    <col min="2" max="2" width="61" style="1" customWidth="1"/>
    <col min="3" max="3" width="33" style="1" customWidth="1"/>
    <col min="4" max="4" width="61.7109375" style="1" customWidth="1"/>
    <col min="5" max="16384" width="9.140625" style="1"/>
  </cols>
  <sheetData>
    <row r="1" spans="1:4" s="50" customFormat="1" ht="15.75" x14ac:dyDescent="0.25">
      <c r="A1" s="278" t="s">
        <v>170</v>
      </c>
      <c r="B1" s="278"/>
      <c r="C1" s="278"/>
      <c r="D1" s="278"/>
    </row>
    <row r="2" spans="1:4" s="50" customFormat="1" ht="24" customHeight="1" x14ac:dyDescent="0.25">
      <c r="A2" s="278" t="s">
        <v>919</v>
      </c>
      <c r="B2" s="278"/>
      <c r="C2" s="278"/>
      <c r="D2" s="278"/>
    </row>
    <row r="3" spans="1:4" s="50" customFormat="1" ht="28.5" customHeight="1" x14ac:dyDescent="0.25">
      <c r="A3" s="279" t="s">
        <v>920</v>
      </c>
      <c r="B3" s="279"/>
      <c r="C3" s="279"/>
      <c r="D3" s="279"/>
    </row>
    <row r="4" spans="1:4" s="50" customFormat="1" ht="28.5" customHeight="1" thickBot="1" x14ac:dyDescent="0.3">
      <c r="A4" s="130"/>
      <c r="B4" s="130"/>
      <c r="C4" s="130"/>
      <c r="D4" s="130"/>
    </row>
    <row r="5" spans="1:4" s="13" customFormat="1" ht="13.5" thickBot="1" x14ac:dyDescent="0.25">
      <c r="A5" s="9" t="s">
        <v>108</v>
      </c>
      <c r="B5" s="9" t="s">
        <v>109</v>
      </c>
      <c r="C5" s="9" t="s">
        <v>110</v>
      </c>
      <c r="D5" s="9" t="s">
        <v>111</v>
      </c>
    </row>
    <row r="6" spans="1:4" s="13" customFormat="1" ht="64.5" thickBot="1" x14ac:dyDescent="0.25">
      <c r="A6" s="9" t="s">
        <v>171</v>
      </c>
      <c r="B6" s="9" t="s">
        <v>224</v>
      </c>
      <c r="C6" s="9" t="s">
        <v>172</v>
      </c>
      <c r="D6" s="9" t="s">
        <v>223</v>
      </c>
    </row>
    <row r="7" spans="1:4" s="13" customFormat="1" ht="24.75" customHeight="1" thickBot="1" x14ac:dyDescent="0.25">
      <c r="A7" s="131" t="s">
        <v>918</v>
      </c>
      <c r="B7" s="131" t="s">
        <v>918</v>
      </c>
      <c r="C7" s="131" t="s">
        <v>918</v>
      </c>
      <c r="D7" s="131" t="s">
        <v>918</v>
      </c>
    </row>
    <row r="8" spans="1:4" x14ac:dyDescent="0.2">
      <c r="A8" s="7"/>
      <c r="B8" s="7"/>
      <c r="C8" s="7"/>
      <c r="D8" s="7"/>
    </row>
    <row r="9" spans="1:4" ht="15.75" x14ac:dyDescent="0.2">
      <c r="A9" s="1" t="s">
        <v>173</v>
      </c>
    </row>
    <row r="13" spans="1:4" x14ac:dyDescent="0.2">
      <c r="A13" s="3" t="s">
        <v>246</v>
      </c>
    </row>
    <row r="14" spans="1:4" x14ac:dyDescent="0.2">
      <c r="A14" s="2" t="s">
        <v>243</v>
      </c>
    </row>
    <row r="15" spans="1:4" x14ac:dyDescent="0.2">
      <c r="A15" s="2" t="s">
        <v>244</v>
      </c>
    </row>
    <row r="16" spans="1:4" x14ac:dyDescent="0.2">
      <c r="A16" s="2" t="s">
        <v>245</v>
      </c>
    </row>
  </sheetData>
  <mergeCells count="3">
    <mergeCell ref="A1:D1"/>
    <mergeCell ref="A2:D2"/>
    <mergeCell ref="A3:D3"/>
  </mergeCells>
  <pageMargins left="0.23622047244094491" right="0.23622047244094491" top="0.74803149606299213" bottom="0.74803149606299213" header="0.31496062992125984" footer="0.31496062992125984"/>
  <pageSetup paperSize="9" scale="76" fitToHeight="0" orientation="landscape" cellComments="asDisplayed" r:id="rId1"/>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19"/>
  <sheetViews>
    <sheetView workbookViewId="0">
      <selection activeCell="E18" sqref="E18"/>
    </sheetView>
  </sheetViews>
  <sheetFormatPr defaultRowHeight="12.75" x14ac:dyDescent="0.2"/>
  <cols>
    <col min="1" max="1" width="16.7109375" style="1" customWidth="1"/>
    <col min="2" max="2" width="22.7109375" style="1" customWidth="1"/>
    <col min="3" max="6" width="30.7109375" style="1" customWidth="1"/>
    <col min="7" max="16384" width="9.140625" style="1"/>
  </cols>
  <sheetData>
    <row r="1" spans="1:6" s="62" customFormat="1" ht="15.75" x14ac:dyDescent="0.25">
      <c r="A1" s="193" t="s">
        <v>174</v>
      </c>
      <c r="B1" s="193"/>
      <c r="C1" s="193"/>
      <c r="D1" s="193"/>
      <c r="E1" s="193"/>
      <c r="F1" s="193"/>
    </row>
    <row r="2" spans="1:6" s="62" customFormat="1" ht="29.25" customHeight="1" x14ac:dyDescent="0.25">
      <c r="A2" s="252" t="s">
        <v>229</v>
      </c>
      <c r="B2" s="252"/>
      <c r="C2" s="252"/>
      <c r="D2" s="252"/>
      <c r="E2" s="252"/>
      <c r="F2" s="252"/>
    </row>
    <row r="3" spans="1:6" s="74" customFormat="1" ht="15.75" x14ac:dyDescent="0.25">
      <c r="A3" s="281" t="s">
        <v>928</v>
      </c>
      <c r="B3" s="281"/>
      <c r="C3" s="281"/>
      <c r="D3" s="281"/>
      <c r="E3" s="281"/>
      <c r="F3" s="281"/>
    </row>
    <row r="4" spans="1:6" s="13" customFormat="1" ht="13.5" thickBot="1" x14ac:dyDescent="0.25">
      <c r="A4" s="25"/>
      <c r="B4" s="25"/>
      <c r="C4" s="25"/>
      <c r="D4" s="25"/>
      <c r="E4" s="25"/>
      <c r="F4" s="25"/>
    </row>
    <row r="5" spans="1:6" s="13" customFormat="1" ht="13.5" thickBot="1" x14ac:dyDescent="0.25">
      <c r="A5" s="9" t="s">
        <v>108</v>
      </c>
      <c r="B5" s="9" t="s">
        <v>109</v>
      </c>
      <c r="C5" s="9" t="s">
        <v>110</v>
      </c>
      <c r="D5" s="9" t="s">
        <v>111</v>
      </c>
      <c r="E5" s="9" t="s">
        <v>112</v>
      </c>
      <c r="F5" s="9" t="s">
        <v>113</v>
      </c>
    </row>
    <row r="6" spans="1:6" s="13" customFormat="1" ht="153.75" thickBot="1" x14ac:dyDescent="0.25">
      <c r="A6" s="9"/>
      <c r="B6" s="9" t="s">
        <v>105</v>
      </c>
      <c r="C6" s="9" t="s">
        <v>175</v>
      </c>
      <c r="D6" s="9" t="s">
        <v>176</v>
      </c>
      <c r="E6" s="9" t="s">
        <v>177</v>
      </c>
      <c r="F6" s="9" t="s">
        <v>178</v>
      </c>
    </row>
    <row r="7" spans="1:6" s="13" customFormat="1" ht="13.5" thickBot="1" x14ac:dyDescent="0.25">
      <c r="A7" s="11"/>
      <c r="B7" s="11" t="s">
        <v>160</v>
      </c>
      <c r="C7" s="11" t="s">
        <v>66</v>
      </c>
      <c r="D7" s="11" t="s">
        <v>66</v>
      </c>
      <c r="E7" s="11" t="s">
        <v>66</v>
      </c>
      <c r="F7" s="11" t="s">
        <v>66</v>
      </c>
    </row>
    <row r="8" spans="1:6" s="13" customFormat="1" ht="13.5" thickBot="1" x14ac:dyDescent="0.25">
      <c r="A8" s="11" t="s">
        <v>26</v>
      </c>
      <c r="B8" s="11"/>
      <c r="C8" s="11" t="s">
        <v>20</v>
      </c>
      <c r="D8" s="11" t="s">
        <v>20</v>
      </c>
      <c r="E8" s="11" t="s">
        <v>20</v>
      </c>
      <c r="F8" s="11" t="s">
        <v>20</v>
      </c>
    </row>
    <row r="9" spans="1:6" s="13" customFormat="1" x14ac:dyDescent="0.2"/>
    <row r="10" spans="1:6" s="13" customFormat="1" x14ac:dyDescent="0.2">
      <c r="A10" s="280"/>
      <c r="B10" s="280"/>
      <c r="C10" s="280"/>
      <c r="D10" s="280"/>
      <c r="E10" s="280"/>
      <c r="F10" s="280"/>
    </row>
    <row r="11" spans="1:6" s="13" customFormat="1" x14ac:dyDescent="0.2"/>
    <row r="12" spans="1:6" s="13" customFormat="1" x14ac:dyDescent="0.2"/>
    <row r="13" spans="1:6" s="13" customFormat="1" x14ac:dyDescent="0.2"/>
    <row r="14" spans="1:6" s="13" customFormat="1" x14ac:dyDescent="0.2">
      <c r="A14" s="42" t="s">
        <v>829</v>
      </c>
    </row>
    <row r="15" spans="1:6" s="13" customFormat="1" x14ac:dyDescent="0.2">
      <c r="A15" s="24" t="s">
        <v>830</v>
      </c>
    </row>
    <row r="16" spans="1:6" s="13" customFormat="1" x14ac:dyDescent="0.2">
      <c r="A16" s="24" t="s">
        <v>831</v>
      </c>
    </row>
    <row r="17" spans="1:1" s="13" customFormat="1" x14ac:dyDescent="0.2">
      <c r="A17" s="24" t="s">
        <v>832</v>
      </c>
    </row>
    <row r="18" spans="1:1" s="13" customFormat="1" x14ac:dyDescent="0.2"/>
    <row r="19" spans="1:1" s="13" customFormat="1" x14ac:dyDescent="0.2"/>
  </sheetData>
  <mergeCells count="4">
    <mergeCell ref="A1:F1"/>
    <mergeCell ref="A2:F2"/>
    <mergeCell ref="A10:F10"/>
    <mergeCell ref="A3:F3"/>
  </mergeCells>
  <pageMargins left="0.23622047244094491" right="0.23622047244094491" top="0.74803149606299213" bottom="0.74803149606299213" header="0.31496062992125984" footer="0.31496062992125984"/>
  <pageSetup paperSize="9" scale="88" fitToHeight="0" orientation="landscape" cellComments="asDisplayed"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
  <sheetViews>
    <sheetView workbookViewId="0">
      <selection activeCell="A9" sqref="A9"/>
    </sheetView>
  </sheetViews>
  <sheetFormatPr defaultRowHeight="12.75" x14ac:dyDescent="0.2"/>
  <cols>
    <col min="1" max="1" width="24.5703125" style="13" customWidth="1"/>
    <col min="2" max="2" width="12.7109375" style="13" customWidth="1"/>
    <col min="3" max="3" width="20.42578125" style="13" customWidth="1"/>
    <col min="4" max="4" width="12.7109375" style="13" customWidth="1"/>
    <col min="5" max="5" width="13.5703125" style="13" customWidth="1"/>
    <col min="6" max="6" width="15.7109375" style="13" customWidth="1"/>
    <col min="7" max="7" width="13.7109375" style="13" customWidth="1"/>
    <col min="8" max="8" width="13.140625" style="13" customWidth="1"/>
    <col min="9" max="9" width="12.5703125" style="13" customWidth="1"/>
    <col min="10" max="10" width="14.28515625" style="13" customWidth="1"/>
    <col min="11" max="11" width="21.85546875" style="13" customWidth="1"/>
    <col min="12" max="12" width="26.28515625" style="13" customWidth="1"/>
    <col min="13" max="13" width="16.7109375" style="13" customWidth="1"/>
    <col min="14" max="14" width="16" style="13" customWidth="1"/>
    <col min="15" max="15" width="14.28515625" style="13" customWidth="1"/>
    <col min="16" max="16384" width="9.140625" style="13"/>
  </cols>
  <sheetData>
    <row r="1" spans="1:15" s="62" customFormat="1" ht="15.75" x14ac:dyDescent="0.25">
      <c r="A1" s="193" t="s">
        <v>179</v>
      </c>
      <c r="B1" s="193"/>
      <c r="C1" s="193"/>
      <c r="D1" s="193"/>
      <c r="E1" s="193"/>
      <c r="F1" s="193"/>
      <c r="G1" s="193"/>
      <c r="H1" s="193"/>
      <c r="I1" s="193"/>
      <c r="J1" s="193"/>
      <c r="K1" s="193"/>
      <c r="L1" s="193"/>
      <c r="M1" s="193"/>
      <c r="N1" s="193"/>
      <c r="O1" s="193"/>
    </row>
    <row r="2" spans="1:15" s="62" customFormat="1" ht="15.75" x14ac:dyDescent="0.25">
      <c r="A2" s="193" t="s">
        <v>180</v>
      </c>
      <c r="B2" s="193"/>
      <c r="C2" s="193"/>
      <c r="D2" s="193"/>
      <c r="E2" s="193"/>
      <c r="F2" s="193"/>
      <c r="G2" s="193"/>
      <c r="H2" s="193"/>
      <c r="I2" s="193"/>
      <c r="J2" s="193"/>
      <c r="K2" s="193"/>
      <c r="L2" s="193"/>
      <c r="M2" s="193"/>
      <c r="N2" s="193"/>
      <c r="O2" s="193"/>
    </row>
    <row r="3" spans="1:15" ht="13.5" thickBot="1" x14ac:dyDescent="0.25"/>
    <row r="4" spans="1:15" s="180" customFormat="1" ht="128.25" thickBot="1" x14ac:dyDescent="0.3">
      <c r="A4" s="166" t="s">
        <v>181</v>
      </c>
      <c r="B4" s="166" t="s">
        <v>182</v>
      </c>
      <c r="C4" s="166" t="s">
        <v>921</v>
      </c>
      <c r="D4" s="166" t="s">
        <v>183</v>
      </c>
      <c r="E4" s="166" t="s">
        <v>184</v>
      </c>
      <c r="F4" s="166" t="s">
        <v>185</v>
      </c>
      <c r="G4" s="166" t="s">
        <v>186</v>
      </c>
      <c r="H4" s="166" t="s">
        <v>187</v>
      </c>
      <c r="I4" s="166" t="s">
        <v>188</v>
      </c>
      <c r="J4" s="166" t="s">
        <v>189</v>
      </c>
      <c r="K4" s="166" t="s">
        <v>190</v>
      </c>
      <c r="L4" s="166" t="s">
        <v>922</v>
      </c>
      <c r="M4" s="166" t="s">
        <v>191</v>
      </c>
      <c r="N4" s="166" t="s">
        <v>923</v>
      </c>
      <c r="O4" s="166" t="s">
        <v>17</v>
      </c>
    </row>
    <row r="5" spans="1:15" ht="39" thickBot="1" x14ac:dyDescent="0.25">
      <c r="A5" s="108" t="s">
        <v>18</v>
      </c>
      <c r="B5" s="108" t="s">
        <v>18</v>
      </c>
      <c r="C5" s="108" t="s">
        <v>160</v>
      </c>
      <c r="D5" s="108" t="s">
        <v>66</v>
      </c>
      <c r="E5" s="108" t="s">
        <v>66</v>
      </c>
      <c r="F5" s="108" t="s">
        <v>192</v>
      </c>
      <c r="G5" s="108" t="s">
        <v>192</v>
      </c>
      <c r="H5" s="108" t="s">
        <v>192</v>
      </c>
      <c r="I5" s="108" t="s">
        <v>192</v>
      </c>
      <c r="J5" s="108" t="s">
        <v>18</v>
      </c>
      <c r="K5" s="108" t="s">
        <v>193</v>
      </c>
      <c r="L5" s="108" t="s">
        <v>160</v>
      </c>
      <c r="M5" s="108" t="s">
        <v>23</v>
      </c>
      <c r="N5" s="108" t="s">
        <v>194</v>
      </c>
      <c r="O5" s="108" t="s">
        <v>23</v>
      </c>
    </row>
    <row r="6" spans="1:15" ht="118.5" customHeight="1" thickBot="1" x14ac:dyDescent="0.25">
      <c r="A6" s="11" t="s">
        <v>588</v>
      </c>
      <c r="B6" s="20" t="s">
        <v>589</v>
      </c>
      <c r="C6" s="20" t="s">
        <v>590</v>
      </c>
      <c r="D6" s="20" t="s">
        <v>591</v>
      </c>
      <c r="E6" s="20" t="s">
        <v>592</v>
      </c>
      <c r="F6" s="20" t="s">
        <v>593</v>
      </c>
      <c r="G6" s="20" t="s">
        <v>292</v>
      </c>
      <c r="H6" s="20" t="s">
        <v>594</v>
      </c>
      <c r="I6" s="20" t="s">
        <v>595</v>
      </c>
      <c r="J6" s="20" t="s">
        <v>596</v>
      </c>
      <c r="K6" s="20" t="s">
        <v>597</v>
      </c>
      <c r="L6" s="20" t="s">
        <v>598</v>
      </c>
      <c r="M6" s="20" t="s">
        <v>599</v>
      </c>
      <c r="N6" s="20" t="s">
        <v>600</v>
      </c>
      <c r="O6" s="20" t="s">
        <v>292</v>
      </c>
    </row>
    <row r="9" spans="1:15" ht="14.25" x14ac:dyDescent="0.2">
      <c r="A9" s="13" t="s">
        <v>924</v>
      </c>
    </row>
    <row r="13" spans="1:15" x14ac:dyDescent="0.2">
      <c r="A13" s="42" t="s">
        <v>829</v>
      </c>
    </row>
    <row r="14" spans="1:15" x14ac:dyDescent="0.2">
      <c r="A14" s="24" t="s">
        <v>830</v>
      </c>
    </row>
    <row r="15" spans="1:15" x14ac:dyDescent="0.2">
      <c r="A15" s="24" t="s">
        <v>831</v>
      </c>
    </row>
    <row r="16" spans="1:15" x14ac:dyDescent="0.2">
      <c r="A16" s="24" t="s">
        <v>832</v>
      </c>
    </row>
  </sheetData>
  <mergeCells count="2">
    <mergeCell ref="A1:O1"/>
    <mergeCell ref="A2:O2"/>
  </mergeCells>
  <pageMargins left="0.23622047244094491" right="0.23622047244094491" top="0.74803149606299213" bottom="0.74803149606299213" header="0.31496062992125984" footer="0.31496062992125984"/>
  <pageSetup paperSize="9" scale="57" fitToHeight="0" orientation="landscape" cellComments="asDisplayed" r:id="rId1"/>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N12"/>
  <sheetViews>
    <sheetView workbookViewId="0">
      <selection activeCell="I22" sqref="I22"/>
    </sheetView>
  </sheetViews>
  <sheetFormatPr defaultRowHeight="12.75" x14ac:dyDescent="0.2"/>
  <cols>
    <col min="1" max="1" width="24.85546875" style="13" customWidth="1"/>
    <col min="2" max="2" width="12.7109375" style="13" customWidth="1"/>
    <col min="3" max="3" width="48.140625" style="13" customWidth="1"/>
    <col min="4" max="7" width="15.7109375" style="13" customWidth="1"/>
    <col min="8" max="8" width="30.28515625" style="13" customWidth="1"/>
    <col min="9" max="14" width="15.7109375" style="13" customWidth="1"/>
    <col min="15" max="16384" width="9.140625" style="13"/>
  </cols>
  <sheetData>
    <row r="1" spans="1:14" s="72" customFormat="1" ht="15.75" x14ac:dyDescent="0.2">
      <c r="A1" s="210" t="s">
        <v>195</v>
      </c>
      <c r="B1" s="210"/>
      <c r="C1" s="210"/>
      <c r="D1" s="210"/>
      <c r="E1" s="210"/>
      <c r="F1" s="210"/>
      <c r="G1" s="210"/>
      <c r="H1" s="210"/>
      <c r="I1" s="210"/>
      <c r="J1" s="210"/>
      <c r="K1" s="210"/>
      <c r="L1" s="210"/>
      <c r="M1" s="210"/>
      <c r="N1" s="210"/>
    </row>
    <row r="2" spans="1:14" s="72" customFormat="1" ht="15.75" x14ac:dyDescent="0.2">
      <c r="A2" s="210" t="s">
        <v>196</v>
      </c>
      <c r="B2" s="210"/>
      <c r="C2" s="210"/>
      <c r="D2" s="210"/>
      <c r="E2" s="210"/>
      <c r="F2" s="210"/>
      <c r="G2" s="210"/>
      <c r="H2" s="210"/>
      <c r="I2" s="210"/>
      <c r="J2" s="210"/>
      <c r="K2" s="210"/>
      <c r="L2" s="210"/>
      <c r="M2" s="210"/>
      <c r="N2" s="210"/>
    </row>
    <row r="3" spans="1:14" s="29" customFormat="1" ht="31.5" customHeight="1" thickBot="1" x14ac:dyDescent="0.25">
      <c r="A3" s="132" t="s">
        <v>925</v>
      </c>
      <c r="B3" s="133"/>
      <c r="C3" s="133"/>
      <c r="D3" s="133"/>
      <c r="E3" s="133"/>
      <c r="F3" s="133"/>
      <c r="G3" s="133"/>
      <c r="H3" s="133"/>
      <c r="I3" s="133"/>
      <c r="J3" s="133"/>
      <c r="K3" s="133"/>
      <c r="L3" s="133"/>
      <c r="M3" s="133"/>
      <c r="N3" s="133"/>
    </row>
    <row r="4" spans="1:14" ht="64.5" thickBot="1" x14ac:dyDescent="0.25">
      <c r="A4" s="52" t="s">
        <v>197</v>
      </c>
      <c r="B4" s="52" t="s">
        <v>182</v>
      </c>
      <c r="C4" s="52" t="s">
        <v>926</v>
      </c>
      <c r="D4" s="52" t="s">
        <v>184</v>
      </c>
      <c r="E4" s="52" t="s">
        <v>198</v>
      </c>
      <c r="F4" s="52" t="s">
        <v>199</v>
      </c>
      <c r="G4" s="52" t="s">
        <v>105</v>
      </c>
      <c r="H4" s="52" t="s">
        <v>927</v>
      </c>
      <c r="I4" s="52" t="s">
        <v>200</v>
      </c>
      <c r="J4" s="52" t="s">
        <v>201</v>
      </c>
      <c r="K4" s="52" t="s">
        <v>202</v>
      </c>
      <c r="L4" s="52" t="s">
        <v>203</v>
      </c>
      <c r="M4" s="52" t="s">
        <v>204</v>
      </c>
      <c r="N4" s="52" t="s">
        <v>17</v>
      </c>
    </row>
    <row r="5" spans="1:14" ht="39" thickBot="1" x14ac:dyDescent="0.25">
      <c r="A5" s="11" t="s">
        <v>18</v>
      </c>
      <c r="B5" s="11" t="s">
        <v>18</v>
      </c>
      <c r="C5" s="11" t="s">
        <v>160</v>
      </c>
      <c r="D5" s="11" t="s">
        <v>66</v>
      </c>
      <c r="E5" s="11" t="s">
        <v>66</v>
      </c>
      <c r="F5" s="11" t="s">
        <v>66</v>
      </c>
      <c r="G5" s="11" t="s">
        <v>18</v>
      </c>
      <c r="H5" s="11" t="s">
        <v>160</v>
      </c>
      <c r="I5" s="11" t="s">
        <v>194</v>
      </c>
      <c r="J5" s="11" t="s">
        <v>194</v>
      </c>
      <c r="K5" s="11" t="s">
        <v>194</v>
      </c>
      <c r="L5" s="11" t="s">
        <v>23</v>
      </c>
      <c r="M5" s="11" t="s">
        <v>66</v>
      </c>
      <c r="N5" s="11" t="s">
        <v>23</v>
      </c>
    </row>
    <row r="9" spans="1:14" x14ac:dyDescent="0.2">
      <c r="A9" s="42" t="s">
        <v>829</v>
      </c>
    </row>
    <row r="10" spans="1:14" x14ac:dyDescent="0.2">
      <c r="A10" s="24" t="s">
        <v>830</v>
      </c>
    </row>
    <row r="11" spans="1:14" x14ac:dyDescent="0.2">
      <c r="A11" s="24" t="s">
        <v>831</v>
      </c>
    </row>
    <row r="12" spans="1:14" x14ac:dyDescent="0.2">
      <c r="A12" s="24" t="s">
        <v>832</v>
      </c>
    </row>
  </sheetData>
  <mergeCells count="2">
    <mergeCell ref="A1:N1"/>
    <mergeCell ref="A2:N2"/>
  </mergeCells>
  <pageMargins left="0.23622047244094491" right="0.23622047244094491" top="0.74803149606299213" bottom="0.74803149606299213" header="0.31496062992125984" footer="0.31496062992125984"/>
  <pageSetup paperSize="9" scale="54" fitToHeight="0" orientation="landscape" cellComments="asDisplayed" r:id="rId1"/>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14"/>
  <sheetViews>
    <sheetView topLeftCell="A7" workbookViewId="0">
      <selection activeCell="J7" sqref="J7"/>
    </sheetView>
  </sheetViews>
  <sheetFormatPr defaultRowHeight="12.75" x14ac:dyDescent="0.2"/>
  <cols>
    <col min="1" max="1" width="37.42578125" style="43" customWidth="1"/>
    <col min="2" max="2" width="34.42578125" style="43" customWidth="1"/>
    <col min="3" max="3" width="31.7109375" style="43" customWidth="1"/>
    <col min="4" max="4" width="22.7109375" style="13" customWidth="1"/>
    <col min="5" max="5" width="19.5703125" style="13" customWidth="1"/>
    <col min="6" max="6" width="16.28515625" style="13" customWidth="1"/>
    <col min="7" max="7" width="17.28515625" style="13" customWidth="1"/>
    <col min="8" max="8" width="18.85546875" style="13" customWidth="1"/>
    <col min="9" max="9" width="22.7109375" style="13" customWidth="1"/>
    <col min="10" max="16384" width="9.140625" style="13"/>
  </cols>
  <sheetData>
    <row r="1" spans="1:9" s="93" customFormat="1" ht="15.75" x14ac:dyDescent="0.25">
      <c r="A1" s="252" t="s">
        <v>205</v>
      </c>
      <c r="B1" s="252"/>
      <c r="C1" s="252"/>
      <c r="D1" s="252"/>
      <c r="E1" s="252"/>
      <c r="F1" s="252"/>
      <c r="G1" s="252"/>
      <c r="H1" s="252"/>
      <c r="I1" s="252"/>
    </row>
    <row r="2" spans="1:9" s="93" customFormat="1" ht="15.75" x14ac:dyDescent="0.25">
      <c r="A2" s="252" t="s">
        <v>206</v>
      </c>
      <c r="B2" s="252"/>
      <c r="C2" s="252"/>
      <c r="D2" s="252"/>
      <c r="E2" s="252"/>
      <c r="F2" s="252"/>
      <c r="G2" s="252"/>
      <c r="H2" s="252"/>
      <c r="I2" s="252"/>
    </row>
    <row r="3" spans="1:9" ht="13.5" thickBot="1" x14ac:dyDescent="0.25"/>
    <row r="4" spans="1:9" s="28" customFormat="1" ht="72.75" customHeight="1" thickBot="1" x14ac:dyDescent="0.25">
      <c r="A4" s="166" t="s">
        <v>207</v>
      </c>
      <c r="B4" s="166" t="s">
        <v>208</v>
      </c>
      <c r="C4" s="166" t="s">
        <v>209</v>
      </c>
      <c r="D4" s="166" t="s">
        <v>210</v>
      </c>
      <c r="E4" s="166" t="s">
        <v>211</v>
      </c>
      <c r="F4" s="166" t="s">
        <v>212</v>
      </c>
      <c r="G4" s="166" t="s">
        <v>213</v>
      </c>
      <c r="H4" s="166" t="s">
        <v>214</v>
      </c>
      <c r="I4" s="166" t="s">
        <v>215</v>
      </c>
    </row>
    <row r="5" spans="1:9" ht="48" customHeight="1" thickBot="1" x14ac:dyDescent="0.25">
      <c r="A5" s="108" t="s">
        <v>216</v>
      </c>
      <c r="B5" s="108" t="s">
        <v>216</v>
      </c>
      <c r="C5" s="108" t="s">
        <v>217</v>
      </c>
      <c r="D5" s="108" t="s">
        <v>192</v>
      </c>
      <c r="E5" s="108" t="s">
        <v>216</v>
      </c>
      <c r="F5" s="108" t="s">
        <v>218</v>
      </c>
      <c r="G5" s="108" t="s">
        <v>218</v>
      </c>
      <c r="H5" s="108" t="s">
        <v>218</v>
      </c>
      <c r="I5" s="108" t="s">
        <v>219</v>
      </c>
    </row>
    <row r="6" spans="1:9" ht="94.5" customHeight="1" thickBot="1" x14ac:dyDescent="0.25">
      <c r="A6" s="11" t="s">
        <v>487</v>
      </c>
      <c r="B6" s="11" t="s">
        <v>488</v>
      </c>
      <c r="C6" s="11" t="s">
        <v>601</v>
      </c>
      <c r="D6" s="134">
        <v>42094</v>
      </c>
      <c r="E6" s="11" t="s">
        <v>489</v>
      </c>
      <c r="F6" s="11" t="s">
        <v>490</v>
      </c>
      <c r="G6" s="11" t="s">
        <v>490</v>
      </c>
      <c r="H6" s="11"/>
      <c r="I6" s="11"/>
    </row>
    <row r="7" spans="1:9" ht="102.75" thickBot="1" x14ac:dyDescent="0.25">
      <c r="A7" s="11" t="s">
        <v>491</v>
      </c>
      <c r="B7" s="11" t="s">
        <v>492</v>
      </c>
      <c r="C7" s="11" t="s">
        <v>601</v>
      </c>
      <c r="D7" s="134">
        <v>42094</v>
      </c>
      <c r="E7" s="11" t="s">
        <v>489</v>
      </c>
      <c r="F7" s="11" t="s">
        <v>490</v>
      </c>
      <c r="G7" s="11" t="s">
        <v>490</v>
      </c>
      <c r="H7" s="11"/>
      <c r="I7" s="11"/>
    </row>
    <row r="8" spans="1:9" ht="141" thickBot="1" x14ac:dyDescent="0.25">
      <c r="A8" s="11" t="s">
        <v>493</v>
      </c>
      <c r="B8" s="11" t="s">
        <v>494</v>
      </c>
      <c r="C8" s="11" t="s">
        <v>601</v>
      </c>
      <c r="D8" s="134">
        <v>42094</v>
      </c>
      <c r="E8" s="11" t="s">
        <v>489</v>
      </c>
      <c r="F8" s="11" t="s">
        <v>490</v>
      </c>
      <c r="G8" s="11" t="s">
        <v>490</v>
      </c>
      <c r="H8" s="11"/>
      <c r="I8" s="11"/>
    </row>
    <row r="9" spans="1:9" ht="204.75" thickBot="1" x14ac:dyDescent="0.25">
      <c r="A9" s="11" t="s">
        <v>495</v>
      </c>
      <c r="B9" s="11" t="s">
        <v>496</v>
      </c>
      <c r="C9" s="11" t="s">
        <v>961</v>
      </c>
      <c r="D9" s="134">
        <v>42277</v>
      </c>
      <c r="E9" s="11" t="s">
        <v>960</v>
      </c>
      <c r="F9" s="11" t="s">
        <v>490</v>
      </c>
      <c r="G9" s="11" t="s">
        <v>490</v>
      </c>
      <c r="H9" s="11"/>
      <c r="I9" s="11"/>
    </row>
    <row r="11" spans="1:9" x14ac:dyDescent="0.2">
      <c r="A11" s="42" t="s">
        <v>829</v>
      </c>
    </row>
    <row r="12" spans="1:9" x14ac:dyDescent="0.2">
      <c r="A12" s="24" t="s">
        <v>830</v>
      </c>
    </row>
    <row r="13" spans="1:9" x14ac:dyDescent="0.2">
      <c r="A13" s="24" t="s">
        <v>831</v>
      </c>
    </row>
    <row r="14" spans="1:9" x14ac:dyDescent="0.2">
      <c r="A14" s="24" t="s">
        <v>832</v>
      </c>
    </row>
  </sheetData>
  <mergeCells count="2">
    <mergeCell ref="A1:I1"/>
    <mergeCell ref="A2:I2"/>
  </mergeCells>
  <pageMargins left="0.23622047244094491" right="0.23622047244094491" top="0.74803149606299213" bottom="0.74803149606299213" header="0.31496062992125984" footer="0.31496062992125984"/>
  <pageSetup paperSize="9" scale="64" fitToHeight="0" orientation="landscape" cellComments="asDisplayed"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40"/>
  <sheetViews>
    <sheetView workbookViewId="0">
      <selection activeCell="C34" sqref="C34"/>
    </sheetView>
  </sheetViews>
  <sheetFormatPr defaultRowHeight="12.75" x14ac:dyDescent="0.2"/>
  <cols>
    <col min="1" max="1" width="35.28515625" style="43" customWidth="1"/>
    <col min="2" max="2" width="38.85546875" style="43" customWidth="1"/>
    <col min="3" max="3" width="79.140625" style="43" customWidth="1"/>
    <col min="4" max="4" width="12.5703125" style="43" customWidth="1"/>
    <col min="5" max="5" width="12.7109375" style="43" customWidth="1"/>
    <col min="6" max="6" width="14.85546875" style="43" customWidth="1"/>
    <col min="7" max="7" width="10.85546875" style="43" customWidth="1"/>
    <col min="8" max="8" width="12.7109375" style="43" customWidth="1"/>
    <col min="9" max="9" width="9.7109375" style="43" customWidth="1"/>
    <col min="10" max="16384" width="9.140625" style="43"/>
  </cols>
  <sheetData>
    <row r="1" spans="1:9" s="124" customFormat="1" x14ac:dyDescent="0.2">
      <c r="A1" s="282" t="s">
        <v>220</v>
      </c>
      <c r="B1" s="282"/>
      <c r="C1" s="282"/>
      <c r="D1" s="282"/>
      <c r="E1" s="282"/>
      <c r="F1" s="282"/>
      <c r="G1" s="282"/>
      <c r="H1" s="282"/>
      <c r="I1" s="282"/>
    </row>
    <row r="2" spans="1:9" s="124" customFormat="1" x14ac:dyDescent="0.2">
      <c r="A2" s="282" t="s">
        <v>221</v>
      </c>
      <c r="B2" s="282"/>
      <c r="C2" s="282"/>
      <c r="D2" s="282"/>
      <c r="E2" s="282"/>
      <c r="F2" s="282"/>
      <c r="G2" s="282"/>
      <c r="H2" s="282"/>
      <c r="I2" s="282"/>
    </row>
    <row r="3" spans="1:9" ht="13.5" thickBot="1" x14ac:dyDescent="0.25"/>
    <row r="4" spans="1:9" s="175" customFormat="1" ht="90" thickBot="1" x14ac:dyDescent="0.25">
      <c r="A4" s="167" t="s">
        <v>222</v>
      </c>
      <c r="B4" s="167" t="s">
        <v>208</v>
      </c>
      <c r="C4" s="167" t="s">
        <v>209</v>
      </c>
      <c r="D4" s="167" t="s">
        <v>210</v>
      </c>
      <c r="E4" s="167" t="s">
        <v>211</v>
      </c>
      <c r="F4" s="167" t="s">
        <v>212</v>
      </c>
      <c r="G4" s="167" t="s">
        <v>213</v>
      </c>
      <c r="H4" s="167" t="s">
        <v>214</v>
      </c>
      <c r="I4" s="167" t="s">
        <v>215</v>
      </c>
    </row>
    <row r="5" spans="1:9" ht="45.75" customHeight="1" thickBot="1" x14ac:dyDescent="0.25">
      <c r="A5" s="108" t="s">
        <v>216</v>
      </c>
      <c r="B5" s="108" t="s">
        <v>216</v>
      </c>
      <c r="C5" s="108" t="s">
        <v>217</v>
      </c>
      <c r="D5" s="108" t="s">
        <v>192</v>
      </c>
      <c r="E5" s="108" t="s">
        <v>216</v>
      </c>
      <c r="F5" s="108" t="s">
        <v>218</v>
      </c>
      <c r="G5" s="108" t="s">
        <v>218</v>
      </c>
      <c r="H5" s="108" t="s">
        <v>218</v>
      </c>
      <c r="I5" s="108" t="s">
        <v>219</v>
      </c>
    </row>
    <row r="6" spans="1:9" ht="115.5" thickBot="1" x14ac:dyDescent="0.25">
      <c r="A6" s="81" t="s">
        <v>614</v>
      </c>
      <c r="B6" s="30" t="s">
        <v>499</v>
      </c>
      <c r="C6" s="30" t="s">
        <v>497</v>
      </c>
      <c r="D6" s="135">
        <v>42582</v>
      </c>
      <c r="E6" s="20" t="s">
        <v>498</v>
      </c>
      <c r="F6" s="20" t="s">
        <v>490</v>
      </c>
      <c r="G6" s="20" t="s">
        <v>490</v>
      </c>
      <c r="H6" s="11"/>
      <c r="I6" s="11"/>
    </row>
    <row r="7" spans="1:9" ht="115.5" thickBot="1" x14ac:dyDescent="0.25">
      <c r="A7" s="11" t="s">
        <v>614</v>
      </c>
      <c r="B7" s="30" t="s">
        <v>500</v>
      </c>
      <c r="C7" s="30" t="s">
        <v>501</v>
      </c>
      <c r="D7" s="135">
        <v>42185</v>
      </c>
      <c r="E7" s="20" t="s">
        <v>498</v>
      </c>
      <c r="F7" s="20" t="s">
        <v>490</v>
      </c>
      <c r="G7" s="20" t="s">
        <v>490</v>
      </c>
      <c r="H7" s="11"/>
      <c r="I7" s="11"/>
    </row>
    <row r="8" spans="1:9" ht="115.5" thickBot="1" x14ac:dyDescent="0.25">
      <c r="A8" s="23" t="s">
        <v>614</v>
      </c>
      <c r="B8" s="30" t="s">
        <v>624</v>
      </c>
      <c r="C8" s="30" t="s">
        <v>949</v>
      </c>
      <c r="D8" s="135">
        <v>42185</v>
      </c>
      <c r="E8" s="20" t="s">
        <v>498</v>
      </c>
      <c r="F8" s="20" t="s">
        <v>490</v>
      </c>
      <c r="G8" s="20" t="s">
        <v>490</v>
      </c>
      <c r="H8" s="23"/>
      <c r="I8" s="23"/>
    </row>
    <row r="9" spans="1:9" ht="115.5" thickBot="1" x14ac:dyDescent="0.25">
      <c r="A9" s="23" t="s">
        <v>614</v>
      </c>
      <c r="B9" s="30" t="s">
        <v>502</v>
      </c>
      <c r="C9" s="30" t="s">
        <v>503</v>
      </c>
      <c r="D9" s="135">
        <v>42551</v>
      </c>
      <c r="E9" s="20" t="s">
        <v>498</v>
      </c>
      <c r="F9" s="20" t="s">
        <v>490</v>
      </c>
      <c r="G9" s="20" t="s">
        <v>490</v>
      </c>
      <c r="H9" s="23"/>
      <c r="I9" s="23"/>
    </row>
    <row r="10" spans="1:9" ht="115.5" thickBot="1" x14ac:dyDescent="0.25">
      <c r="A10" s="23" t="s">
        <v>614</v>
      </c>
      <c r="B10" s="30" t="s">
        <v>625</v>
      </c>
      <c r="C10" s="30" t="s">
        <v>504</v>
      </c>
      <c r="D10" s="135">
        <v>42185</v>
      </c>
      <c r="E10" s="20" t="s">
        <v>498</v>
      </c>
      <c r="F10" s="20" t="s">
        <v>490</v>
      </c>
      <c r="G10" s="20" t="s">
        <v>490</v>
      </c>
      <c r="H10" s="23"/>
      <c r="I10" s="23"/>
    </row>
    <row r="11" spans="1:9" ht="90" thickBot="1" x14ac:dyDescent="0.25">
      <c r="A11" s="23" t="s">
        <v>615</v>
      </c>
      <c r="B11" s="30" t="s">
        <v>626</v>
      </c>
      <c r="C11" s="30" t="s">
        <v>505</v>
      </c>
      <c r="D11" s="135">
        <v>42125</v>
      </c>
      <c r="E11" s="20" t="s">
        <v>506</v>
      </c>
      <c r="F11" s="20" t="s">
        <v>490</v>
      </c>
      <c r="G11" s="20" t="s">
        <v>490</v>
      </c>
      <c r="H11" s="23"/>
      <c r="I11" s="23"/>
    </row>
    <row r="12" spans="1:9" ht="51.75" thickBot="1" x14ac:dyDescent="0.25">
      <c r="A12" s="23" t="s">
        <v>615</v>
      </c>
      <c r="B12" s="30" t="s">
        <v>507</v>
      </c>
      <c r="C12" s="30" t="s">
        <v>509</v>
      </c>
      <c r="D12" s="135">
        <v>42369</v>
      </c>
      <c r="E12" s="20" t="s">
        <v>508</v>
      </c>
      <c r="F12" s="20" t="s">
        <v>490</v>
      </c>
      <c r="G12" s="20" t="s">
        <v>490</v>
      </c>
      <c r="H12" s="23"/>
      <c r="I12" s="23"/>
    </row>
    <row r="13" spans="1:9" ht="77.25" thickBot="1" x14ac:dyDescent="0.25">
      <c r="A13" s="23" t="s">
        <v>616</v>
      </c>
      <c r="B13" s="30" t="s">
        <v>627</v>
      </c>
      <c r="C13" s="30" t="s">
        <v>510</v>
      </c>
      <c r="D13" s="135">
        <v>42185</v>
      </c>
      <c r="E13" s="20" t="s">
        <v>489</v>
      </c>
      <c r="F13" s="20" t="s">
        <v>490</v>
      </c>
      <c r="G13" s="20" t="s">
        <v>490</v>
      </c>
      <c r="H13" s="23"/>
      <c r="I13" s="23"/>
    </row>
    <row r="14" spans="1:9" ht="153.75" thickBot="1" x14ac:dyDescent="0.25">
      <c r="A14" s="23" t="s">
        <v>617</v>
      </c>
      <c r="B14" s="30" t="s">
        <v>950</v>
      </c>
      <c r="C14" s="30" t="s">
        <v>511</v>
      </c>
      <c r="D14" s="135">
        <v>42460</v>
      </c>
      <c r="E14" s="20" t="s">
        <v>512</v>
      </c>
      <c r="F14" s="20" t="s">
        <v>490</v>
      </c>
      <c r="G14" s="20" t="s">
        <v>490</v>
      </c>
      <c r="H14" s="23"/>
      <c r="I14" s="23"/>
    </row>
    <row r="15" spans="1:9" ht="153.75" thickBot="1" x14ac:dyDescent="0.25">
      <c r="A15" s="23" t="s">
        <v>617</v>
      </c>
      <c r="B15" s="30" t="s">
        <v>628</v>
      </c>
      <c r="C15" s="30" t="s">
        <v>951</v>
      </c>
      <c r="D15" s="135">
        <v>42460</v>
      </c>
      <c r="E15" s="20" t="s">
        <v>513</v>
      </c>
      <c r="F15" s="20" t="s">
        <v>490</v>
      </c>
      <c r="G15" s="20" t="s">
        <v>490</v>
      </c>
      <c r="H15" s="23"/>
      <c r="I15" s="23"/>
    </row>
    <row r="16" spans="1:9" ht="102.75" thickBot="1" x14ac:dyDescent="0.25">
      <c r="A16" s="23" t="s">
        <v>618</v>
      </c>
      <c r="B16" s="30" t="s">
        <v>629</v>
      </c>
      <c r="C16" s="30" t="s">
        <v>952</v>
      </c>
      <c r="D16" s="135">
        <v>42735</v>
      </c>
      <c r="E16" s="20" t="s">
        <v>953</v>
      </c>
      <c r="F16" s="20" t="s">
        <v>490</v>
      </c>
      <c r="G16" s="20" t="s">
        <v>490</v>
      </c>
      <c r="H16" s="23"/>
      <c r="I16" s="23"/>
    </row>
    <row r="17" spans="1:9" ht="141" thickBot="1" x14ac:dyDescent="0.25">
      <c r="A17" s="23" t="s">
        <v>618</v>
      </c>
      <c r="B17" s="30" t="s">
        <v>630</v>
      </c>
      <c r="C17" s="30" t="s">
        <v>954</v>
      </c>
      <c r="D17" s="135">
        <v>42369</v>
      </c>
      <c r="E17" s="20" t="s">
        <v>514</v>
      </c>
      <c r="F17" s="20" t="s">
        <v>490</v>
      </c>
      <c r="G17" s="20" t="s">
        <v>490</v>
      </c>
      <c r="H17" s="23" t="s">
        <v>602</v>
      </c>
      <c r="I17" s="23"/>
    </row>
    <row r="18" spans="1:9" ht="141" thickBot="1" x14ac:dyDescent="0.25">
      <c r="A18" s="23" t="s">
        <v>603</v>
      </c>
      <c r="B18" s="30" t="s">
        <v>631</v>
      </c>
      <c r="C18" s="30" t="s">
        <v>955</v>
      </c>
      <c r="D18" s="135">
        <v>42643</v>
      </c>
      <c r="E18" s="20" t="s">
        <v>604</v>
      </c>
      <c r="F18" s="20" t="s">
        <v>490</v>
      </c>
      <c r="G18" s="20" t="s">
        <v>490</v>
      </c>
      <c r="H18" s="23"/>
      <c r="I18" s="23"/>
    </row>
    <row r="19" spans="1:9" ht="141" thickBot="1" x14ac:dyDescent="0.25">
      <c r="A19" s="23" t="s">
        <v>603</v>
      </c>
      <c r="B19" s="30" t="s">
        <v>632</v>
      </c>
      <c r="C19" s="30" t="s">
        <v>956</v>
      </c>
      <c r="D19" s="135">
        <v>42643</v>
      </c>
      <c r="E19" s="20" t="s">
        <v>605</v>
      </c>
      <c r="F19" s="20" t="s">
        <v>490</v>
      </c>
      <c r="G19" s="20" t="s">
        <v>490</v>
      </c>
      <c r="H19" s="23"/>
      <c r="I19" s="23"/>
    </row>
    <row r="20" spans="1:9" ht="141" thickBot="1" x14ac:dyDescent="0.25">
      <c r="A20" s="23" t="s">
        <v>603</v>
      </c>
      <c r="B20" s="30" t="s">
        <v>633</v>
      </c>
      <c r="C20" s="30" t="s">
        <v>956</v>
      </c>
      <c r="D20" s="135">
        <v>42643</v>
      </c>
      <c r="E20" s="20" t="s">
        <v>605</v>
      </c>
      <c r="F20" s="20" t="s">
        <v>490</v>
      </c>
      <c r="G20" s="20" t="s">
        <v>490</v>
      </c>
      <c r="H20" s="23"/>
      <c r="I20" s="23"/>
    </row>
    <row r="21" spans="1:9" ht="128.25" thickBot="1" x14ac:dyDescent="0.25">
      <c r="A21" s="23" t="s">
        <v>619</v>
      </c>
      <c r="B21" s="30" t="s">
        <v>606</v>
      </c>
      <c r="C21" s="30" t="s">
        <v>956</v>
      </c>
      <c r="D21" s="135">
        <v>42643</v>
      </c>
      <c r="E21" s="20" t="s">
        <v>605</v>
      </c>
      <c r="F21" s="20" t="s">
        <v>490</v>
      </c>
      <c r="G21" s="20" t="s">
        <v>490</v>
      </c>
      <c r="H21" s="23"/>
      <c r="I21" s="23"/>
    </row>
    <row r="22" spans="1:9" ht="128.25" thickBot="1" x14ac:dyDescent="0.25">
      <c r="A22" s="23" t="s">
        <v>619</v>
      </c>
      <c r="B22" s="30" t="s">
        <v>634</v>
      </c>
      <c r="C22" s="30" t="s">
        <v>956</v>
      </c>
      <c r="D22" s="135">
        <v>42643</v>
      </c>
      <c r="E22" s="20" t="s">
        <v>605</v>
      </c>
      <c r="F22" s="20" t="s">
        <v>490</v>
      </c>
      <c r="G22" s="20" t="s">
        <v>490</v>
      </c>
      <c r="H22" s="23"/>
      <c r="I22" s="23"/>
    </row>
    <row r="23" spans="1:9" ht="128.25" thickBot="1" x14ac:dyDescent="0.25">
      <c r="A23" s="23" t="s">
        <v>619</v>
      </c>
      <c r="B23" s="30" t="s">
        <v>635</v>
      </c>
      <c r="C23" s="30" t="s">
        <v>956</v>
      </c>
      <c r="D23" s="135">
        <v>42643</v>
      </c>
      <c r="E23" s="20" t="s">
        <v>605</v>
      </c>
      <c r="F23" s="20" t="s">
        <v>490</v>
      </c>
      <c r="G23" s="20" t="s">
        <v>490</v>
      </c>
      <c r="H23" s="23"/>
      <c r="I23" s="23"/>
    </row>
    <row r="24" spans="1:9" ht="166.5" thickBot="1" x14ac:dyDescent="0.25">
      <c r="A24" s="23" t="s">
        <v>620</v>
      </c>
      <c r="B24" s="30" t="s">
        <v>636</v>
      </c>
      <c r="C24" s="30" t="s">
        <v>956</v>
      </c>
      <c r="D24" s="135">
        <v>42643</v>
      </c>
      <c r="E24" s="20" t="s">
        <v>605</v>
      </c>
      <c r="F24" s="20" t="s">
        <v>490</v>
      </c>
      <c r="G24" s="20" t="s">
        <v>490</v>
      </c>
      <c r="H24" s="23"/>
      <c r="I24" s="23"/>
    </row>
    <row r="25" spans="1:9" ht="166.5" thickBot="1" x14ac:dyDescent="0.25">
      <c r="A25" s="23" t="s">
        <v>620</v>
      </c>
      <c r="B25" s="30" t="s">
        <v>637</v>
      </c>
      <c r="C25" s="30" t="s">
        <v>956</v>
      </c>
      <c r="D25" s="135">
        <v>42643</v>
      </c>
      <c r="E25" s="20" t="s">
        <v>605</v>
      </c>
      <c r="F25" s="20" t="s">
        <v>490</v>
      </c>
      <c r="G25" s="20" t="s">
        <v>490</v>
      </c>
      <c r="H25" s="23"/>
      <c r="I25" s="23"/>
    </row>
    <row r="26" spans="1:9" ht="217.5" thickBot="1" x14ac:dyDescent="0.25">
      <c r="A26" s="23" t="s">
        <v>607</v>
      </c>
      <c r="B26" s="30" t="s">
        <v>957</v>
      </c>
      <c r="C26" s="30" t="s">
        <v>956</v>
      </c>
      <c r="D26" s="135">
        <v>42643</v>
      </c>
      <c r="E26" s="20" t="s">
        <v>605</v>
      </c>
      <c r="F26" s="20" t="s">
        <v>490</v>
      </c>
      <c r="G26" s="20" t="s">
        <v>490</v>
      </c>
      <c r="H26" s="23"/>
      <c r="I26" s="23"/>
    </row>
    <row r="27" spans="1:9" ht="192" thickBot="1" x14ac:dyDescent="0.25">
      <c r="A27" s="23" t="s">
        <v>621</v>
      </c>
      <c r="B27" s="30" t="s">
        <v>644</v>
      </c>
      <c r="C27" s="30" t="s">
        <v>956</v>
      </c>
      <c r="D27" s="135">
        <v>42643</v>
      </c>
      <c r="E27" s="20" t="s">
        <v>605</v>
      </c>
      <c r="F27" s="20" t="s">
        <v>490</v>
      </c>
      <c r="G27" s="20" t="s">
        <v>490</v>
      </c>
      <c r="H27" s="23"/>
      <c r="I27" s="23"/>
    </row>
    <row r="28" spans="1:9" ht="192" thickBot="1" x14ac:dyDescent="0.25">
      <c r="A28" s="23" t="s">
        <v>621</v>
      </c>
      <c r="B28" s="30" t="s">
        <v>608</v>
      </c>
      <c r="C28" s="30" t="s">
        <v>956</v>
      </c>
      <c r="D28" s="135">
        <v>42643</v>
      </c>
      <c r="E28" s="20" t="s">
        <v>605</v>
      </c>
      <c r="F28" s="20" t="s">
        <v>490</v>
      </c>
      <c r="G28" s="20" t="s">
        <v>490</v>
      </c>
      <c r="H28" s="23"/>
      <c r="I28" s="23"/>
    </row>
    <row r="29" spans="1:9" ht="192" thickBot="1" x14ac:dyDescent="0.25">
      <c r="A29" s="23" t="s">
        <v>621</v>
      </c>
      <c r="B29" s="30" t="s">
        <v>643</v>
      </c>
      <c r="C29" s="30" t="s">
        <v>956</v>
      </c>
      <c r="D29" s="135">
        <v>42643</v>
      </c>
      <c r="E29" s="20" t="s">
        <v>605</v>
      </c>
      <c r="F29" s="20" t="s">
        <v>490</v>
      </c>
      <c r="G29" s="20" t="s">
        <v>490</v>
      </c>
      <c r="H29" s="23"/>
      <c r="I29" s="23"/>
    </row>
    <row r="30" spans="1:9" ht="102.75" thickBot="1" x14ac:dyDescent="0.25">
      <c r="A30" s="23" t="s">
        <v>622</v>
      </c>
      <c r="B30" s="30" t="s">
        <v>642</v>
      </c>
      <c r="C30" s="30" t="s">
        <v>958</v>
      </c>
      <c r="D30" s="135">
        <v>42185</v>
      </c>
      <c r="E30" s="20" t="s">
        <v>609</v>
      </c>
      <c r="F30" s="20" t="s">
        <v>490</v>
      </c>
      <c r="G30" s="20" t="s">
        <v>490</v>
      </c>
      <c r="H30" s="23"/>
      <c r="I30" s="23"/>
    </row>
    <row r="31" spans="1:9" ht="77.25" thickBot="1" x14ac:dyDescent="0.25">
      <c r="A31" s="23" t="s">
        <v>610</v>
      </c>
      <c r="B31" s="30" t="s">
        <v>641</v>
      </c>
      <c r="C31" s="30" t="s">
        <v>611</v>
      </c>
      <c r="D31" s="135">
        <v>42369</v>
      </c>
      <c r="E31" s="20" t="s">
        <v>609</v>
      </c>
      <c r="F31" s="20" t="s">
        <v>490</v>
      </c>
      <c r="G31" s="20" t="s">
        <v>490</v>
      </c>
      <c r="H31" s="23"/>
      <c r="I31" s="23"/>
    </row>
    <row r="32" spans="1:9" ht="102.75" thickBot="1" x14ac:dyDescent="0.25">
      <c r="A32" s="23" t="s">
        <v>623</v>
      </c>
      <c r="B32" s="30" t="s">
        <v>640</v>
      </c>
      <c r="C32" s="30" t="s">
        <v>959</v>
      </c>
      <c r="D32" s="135">
        <v>42185</v>
      </c>
      <c r="E32" s="20" t="s">
        <v>609</v>
      </c>
      <c r="F32" s="20" t="s">
        <v>490</v>
      </c>
      <c r="G32" s="20" t="s">
        <v>490</v>
      </c>
      <c r="H32" s="23"/>
      <c r="I32" s="23"/>
    </row>
    <row r="33" spans="1:9" ht="77.25" thickBot="1" x14ac:dyDescent="0.25">
      <c r="A33" s="23" t="s">
        <v>623</v>
      </c>
      <c r="B33" s="30" t="s">
        <v>639</v>
      </c>
      <c r="C33" s="30" t="s">
        <v>612</v>
      </c>
      <c r="D33" s="135">
        <v>42369</v>
      </c>
      <c r="E33" s="20" t="s">
        <v>609</v>
      </c>
      <c r="F33" s="20" t="s">
        <v>490</v>
      </c>
      <c r="G33" s="20" t="s">
        <v>490</v>
      </c>
      <c r="H33" s="23"/>
      <c r="I33" s="23"/>
    </row>
    <row r="34" spans="1:9" ht="102.75" thickBot="1" x14ac:dyDescent="0.25">
      <c r="A34" s="23" t="s">
        <v>623</v>
      </c>
      <c r="B34" s="30" t="s">
        <v>613</v>
      </c>
      <c r="C34" s="30" t="s">
        <v>959</v>
      </c>
      <c r="D34" s="135">
        <v>42185</v>
      </c>
      <c r="E34" s="20" t="s">
        <v>609</v>
      </c>
      <c r="F34" s="20" t="s">
        <v>490</v>
      </c>
      <c r="G34" s="20" t="s">
        <v>490</v>
      </c>
      <c r="H34" s="23"/>
      <c r="I34" s="23"/>
    </row>
    <row r="35" spans="1:9" ht="102.75" thickBot="1" x14ac:dyDescent="0.25">
      <c r="A35" s="23" t="s">
        <v>623</v>
      </c>
      <c r="B35" s="30" t="s">
        <v>638</v>
      </c>
      <c r="C35" s="30" t="s">
        <v>959</v>
      </c>
      <c r="D35" s="135">
        <v>42185</v>
      </c>
      <c r="E35" s="20" t="s">
        <v>609</v>
      </c>
      <c r="F35" s="20" t="s">
        <v>490</v>
      </c>
      <c r="G35" s="20" t="s">
        <v>490</v>
      </c>
      <c r="H35" s="23"/>
      <c r="I35" s="23"/>
    </row>
    <row r="37" spans="1:9" x14ac:dyDescent="0.2">
      <c r="A37" s="42" t="s">
        <v>829</v>
      </c>
      <c r="B37" s="42"/>
    </row>
    <row r="38" spans="1:9" ht="25.5" customHeight="1" x14ac:dyDescent="0.2">
      <c r="A38" s="24" t="s">
        <v>830</v>
      </c>
      <c r="B38" s="24"/>
    </row>
    <row r="39" spans="1:9" x14ac:dyDescent="0.2">
      <c r="A39" s="24" t="s">
        <v>831</v>
      </c>
      <c r="B39" s="24"/>
    </row>
    <row r="40" spans="1:9" x14ac:dyDescent="0.2">
      <c r="A40" s="24" t="s">
        <v>832</v>
      </c>
      <c r="B40" s="24"/>
    </row>
  </sheetData>
  <mergeCells count="2">
    <mergeCell ref="A1:I1"/>
    <mergeCell ref="A2:I2"/>
  </mergeCells>
  <pageMargins left="0.23622047244094491" right="0.23622047244094491" top="0.74803149606299213" bottom="0.74803149606299213" header="0.31496062992125984" footer="0.31496062992125984"/>
  <pageSetup paperSize="9" scale="63" fitToHeight="0" orientation="landscape" cellComments="asDisplayed"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L22" sqref="K22:L22"/>
    </sheetView>
  </sheetViews>
  <sheetFormatPr defaultRowHeight="15" x14ac:dyDescent="0.25"/>
  <sheetData>
    <row r="1" spans="1:2" x14ac:dyDescent="0.25">
      <c r="A1" t="s">
        <v>645</v>
      </c>
    </row>
    <row r="2" spans="1:2" x14ac:dyDescent="0.25">
      <c r="A2" s="4"/>
      <c r="B2" t="s">
        <v>646</v>
      </c>
    </row>
    <row r="3" spans="1:2" x14ac:dyDescent="0.25">
      <c r="A3" s="6"/>
      <c r="B3" t="s">
        <v>647</v>
      </c>
    </row>
    <row r="4" spans="1:2" x14ac:dyDescent="0.25">
      <c r="A4" s="5"/>
      <c r="B4" t="s">
        <v>713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64</vt:i4>
      </vt:variant>
      <vt:variant>
        <vt:lpstr>Zakresy nazwane</vt:lpstr>
      </vt:variant>
      <vt:variant>
        <vt:i4>6</vt:i4>
      </vt:variant>
    </vt:vector>
  </HeadingPairs>
  <TitlesOfParts>
    <vt:vector size="70" baseType="lpstr">
      <vt:lpstr>Tabela 1</vt:lpstr>
      <vt:lpstr>Tabela 2A_8i</vt:lpstr>
      <vt:lpstr>Tabela 2B</vt:lpstr>
      <vt:lpstr>Tabela 2C_8i</vt:lpstr>
      <vt:lpstr>Tabela 2C_8iii</vt:lpstr>
      <vt:lpstr>Tabela 2C_8iv</vt:lpstr>
      <vt:lpstr>Tabela 2C_8v </vt:lpstr>
      <vt:lpstr>Tabela 2C_8vi</vt:lpstr>
      <vt:lpstr>Tabela 2C_9i</vt:lpstr>
      <vt:lpstr>Tabela 2C_9iv</vt:lpstr>
      <vt:lpstr>Tabela 2C_9v</vt:lpstr>
      <vt:lpstr>Tabela 2C_10i</vt:lpstr>
      <vt:lpstr>Tabela 2C_10iii</vt:lpstr>
      <vt:lpstr>Tabela 2C_10iv</vt:lpstr>
      <vt:lpstr>Tabela 2C_PT</vt:lpstr>
      <vt:lpstr>Tabela 3A_1a</vt:lpstr>
      <vt:lpstr>Tabela 3A_1b</vt:lpstr>
      <vt:lpstr>Tabela 3A_3a</vt:lpstr>
      <vt:lpstr>Tabela 3A_3c</vt:lpstr>
      <vt:lpstr>Tabela 3A_4a</vt:lpstr>
      <vt:lpstr>Tabela 3A_4c</vt:lpstr>
      <vt:lpstr>Tabela 3A_4e</vt:lpstr>
      <vt:lpstr>Tabela 3A_4g</vt:lpstr>
      <vt:lpstr>Tabela 3A_5b</vt:lpstr>
      <vt:lpstr>Tabela 3A_6a</vt:lpstr>
      <vt:lpstr>Tabela 3A_6b</vt:lpstr>
      <vt:lpstr>Tabela 3A_6c</vt:lpstr>
      <vt:lpstr>Tabela 3A_6d</vt:lpstr>
      <vt:lpstr>Tabela 3A_8b</vt:lpstr>
      <vt:lpstr>Tabela 3A_2c</vt:lpstr>
      <vt:lpstr>Tabela 3A_9a</vt:lpstr>
      <vt:lpstr>Tabela 3A_9b</vt:lpstr>
      <vt:lpstr>Tabela 3A_10a</vt:lpstr>
      <vt:lpstr>Tabela 3A_7b</vt:lpstr>
      <vt:lpstr>Tabela 3A_7c</vt:lpstr>
      <vt:lpstr>Tabela 3A_7d</vt:lpstr>
      <vt:lpstr>Tabela 3B</vt:lpstr>
      <vt:lpstr>Tabela 4A_8i</vt:lpstr>
      <vt:lpstr>Tabela 4A_8v</vt:lpstr>
      <vt:lpstr>Tabela 4A_9i</vt:lpstr>
      <vt:lpstr>Tabela 4B_8i</vt:lpstr>
      <vt:lpstr>Tabela 4B_8iii</vt:lpstr>
      <vt:lpstr>Tabela 4B_8iv</vt:lpstr>
      <vt:lpstr>Tabela 4B_8v</vt:lpstr>
      <vt:lpstr>Tabela 4B_8vi</vt:lpstr>
      <vt:lpstr>Tabela 4B_9i</vt:lpstr>
      <vt:lpstr>Tabela 4B_9iv</vt:lpstr>
      <vt:lpstr>Tabela 4B_9v</vt:lpstr>
      <vt:lpstr>Tabela 4B_10i</vt:lpstr>
      <vt:lpstr>Tabela 4B_10iii</vt:lpstr>
      <vt:lpstr>Tabela 4B_10iv</vt:lpstr>
      <vt:lpstr>Tabela 4B_PT</vt:lpstr>
      <vt:lpstr>Tabela 5</vt:lpstr>
      <vt:lpstr>Tabela 6</vt:lpstr>
      <vt:lpstr>Tabela 7</vt:lpstr>
      <vt:lpstr>Tabela 8</vt:lpstr>
      <vt:lpstr>Tabela 9</vt:lpstr>
      <vt:lpstr>Tabela 10</vt:lpstr>
      <vt:lpstr>Tabela 11</vt:lpstr>
      <vt:lpstr>Tabela 12</vt:lpstr>
      <vt:lpstr>Tabela 13</vt:lpstr>
      <vt:lpstr>Tabela 14</vt:lpstr>
      <vt:lpstr>Tabela 15</vt:lpstr>
      <vt:lpstr>LEGENDA</vt:lpstr>
      <vt:lpstr>'Tabela 1'!_Toc441484841</vt:lpstr>
      <vt:lpstr>'Tabela 1'!Tytuły_wydruku</vt:lpstr>
      <vt:lpstr>'Tabela 15'!Tytuły_wydruku</vt:lpstr>
      <vt:lpstr>'Tabela 4A_8i'!Tytuły_wydruku</vt:lpstr>
      <vt:lpstr>'Tabela 4A_8v'!Tytuły_wydruku</vt:lpstr>
      <vt:lpstr>'Tabela 5'!Tytuły_wydruku</vt:lpstr>
    </vt:vector>
  </TitlesOfParts>
  <Company>MRR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Wojcicka</dc:creator>
  <cp:lastModifiedBy>mboc</cp:lastModifiedBy>
  <cp:lastPrinted>2016-04-29T08:47:03Z</cp:lastPrinted>
  <dcterms:created xsi:type="dcterms:W3CDTF">2015-11-04T11:00:11Z</dcterms:created>
  <dcterms:modified xsi:type="dcterms:W3CDTF">2016-11-29T10:59:33Z</dcterms:modified>
</cp:coreProperties>
</file>